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1-6-1" sheetId="23" r:id="rId1"/>
    <sheet name="04-2-1" sheetId="24" r:id="rId2"/>
    <sheet name="04-3-2" sheetId="21" r:id="rId3"/>
    <sheet name="04-5-1" sheetId="22" r:id="rId4"/>
    <sheet name="06-6-1" sheetId="18" r:id="rId5"/>
    <sheet name="08-2-4" sheetId="20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24" l="1"/>
  <c r="J13" i="24"/>
  <c r="F13" i="24"/>
  <c r="J12" i="23" l="1"/>
  <c r="I12" i="23"/>
  <c r="J13" i="22"/>
  <c r="I13" i="22"/>
  <c r="F13" i="22"/>
  <c r="O13" i="20" l="1"/>
  <c r="R16" i="20"/>
  <c r="R13" i="20" s="1"/>
  <c r="O16" i="20"/>
  <c r="M16" i="20"/>
  <c r="M13" i="20" s="1"/>
  <c r="J13" i="20"/>
  <c r="I13" i="20"/>
  <c r="F13" i="20"/>
  <c r="R16" i="18" l="1"/>
  <c r="R13" i="18" s="1"/>
  <c r="O16" i="18"/>
  <c r="M16" i="18"/>
  <c r="M13" i="18" s="1"/>
  <c r="J16" i="18"/>
  <c r="F16" i="18"/>
  <c r="O13" i="18"/>
  <c r="J13" i="18"/>
  <c r="I13" i="18"/>
  <c r="F13" i="18"/>
</calcChain>
</file>

<file path=xl/sharedStrings.xml><?xml version="1.0" encoding="utf-8"?>
<sst xmlns="http://schemas.openxmlformats.org/spreadsheetml/2006/main" count="1199" uniqueCount="221">
  <si>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</si>
  <si>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</si>
  <si>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</si>
  <si>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</si>
  <si>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</si>
  <si>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</si>
  <si>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</si>
  <si>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</si>
  <si>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</si>
  <si>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</si>
  <si>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</si>
  <si>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</si>
  <si>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</si>
  <si>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</si>
  <si>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</si>
  <si>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</si>
  <si>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</si>
  <si>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</si>
  <si>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</si>
  <si>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</si>
  <si>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</si>
  <si>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</si>
  <si>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</si>
  <si>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</si>
  <si>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</si>
  <si>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</si>
  <si>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</si>
  <si>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</si>
  <si>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</si>
  <si>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</si>
  <si>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</si>
  <si>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</si>
  <si>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</si>
  <si>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</si>
  <si>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6</t>
  </si>
  <si>
    <t>դրամ</t>
  </si>
  <si>
    <t>Նախագծահետազոտական ծախսեր</t>
  </si>
  <si>
    <t>ԳՀ</t>
  </si>
  <si>
    <t>06</t>
  </si>
  <si>
    <t>2. Ծրագրի անվանումը՝ Բնակարանային շինարարություն և կոմունալ ծառայություններ (այլ դասերի չպատկանող)</t>
  </si>
  <si>
    <t>ԾԱՆՈՒՑՈՒՄ
ԱՇՈՑՔԻ ՀԱՄԱՅՆՔԱՊԵՏՐԱՆԻ 2026 ԹՎԱԿԱՆԻ ԳՆՈՒՄՆԵՐԻ ՊԼԱՆՈՒՄ 
ՓՈՓՈԽՈՒԹՅՈՒՆՆԵՐԻ ԵՎ ԼՐԱՑՈՒՄՆԵՐԻ ՄԱՍԻՆ</t>
  </si>
  <si>
    <t>ՀՀ Շիրակի մարզի Աշոցք համայնքի Աշոցք բնակավայրի 1-ին փողոց 2-րդ անցղ 3-րդ շենքի բակի բարեկարգման աշխատանքներ</t>
  </si>
  <si>
    <t xml:space="preserve">ՀՀ Շիրակի մարզի Աշոցք համայնքի Աշոցք բնակավայրի 1-ին փողոց 2-րդ անցղ 3-րդ շենքի բակի բարեկարգման աշխատանքների  տեխնիկական հսկողության ծառայություններ </t>
  </si>
  <si>
    <t xml:space="preserve">ՀՀ Շիրակի մարզի Աշոցք համայնքի Աշոցք բնակավայրի 1-ին փողոց 2-րդ անցղ 3-րդ շենքի բակի բարեկարգման աշխատանքներիհեղինակային հսկողության ծառայություններ </t>
  </si>
  <si>
    <t>ՄԱ</t>
  </si>
  <si>
    <t>35 908 510</t>
  </si>
  <si>
    <t>504 280</t>
  </si>
  <si>
    <t>168 090</t>
  </si>
  <si>
    <t>Շենքերի և շինությունների կապիտալ վերանորոգում</t>
  </si>
  <si>
    <t>45221142/2</t>
  </si>
  <si>
    <t>71351540/2</t>
  </si>
  <si>
    <t>98111140/2</t>
  </si>
  <si>
    <t>ՀՀ Շիրակի մարզի Աշոցք համայնքի Աշոցք բնակավայրի 3-րդ փողոց 5-րդ շենքի և 5-րդ փողոց 1-ին անց 1-ին և 1/1 շենքերի բակի բարեկարգման աշխատանքներ</t>
  </si>
  <si>
    <t xml:space="preserve">ՀՀ Շիրակի մարզի Աշոցք համայնքի Աշոցք բնակավայրի 3-րդ փողոց 5-րդ շենքի և 5-րդ փողոց 1-ին անց 1-ին և 1/1 շենքերի բակի բարեկարգման աշխատանքների  տեխնիկական հսկողության ծառայություններ </t>
  </si>
  <si>
    <t>71 380 410</t>
  </si>
  <si>
    <t>1 028 490</t>
  </si>
  <si>
    <t>71241200/4</t>
  </si>
  <si>
    <t xml:space="preserve">ՀՀ Շիրակի մարզի Աշոցք համայնքի Մեծ Սեպասար և Աշոցք բնակավայրերի երկու բազմաբնակարան շենքերի բակերի ասֆալտապատման աշխատանքերի նախագծանախահաշվային փաստաթղթերի կազմման ծառայություններ
</t>
  </si>
  <si>
    <t>2. Ծրագրի անվանումը՝ Այլ մշակութային կազմակերպություններ</t>
  </si>
  <si>
    <t>08</t>
  </si>
  <si>
    <t>2</t>
  </si>
  <si>
    <t>4</t>
  </si>
  <si>
    <t>հատ</t>
  </si>
  <si>
    <t>Հատուկ նպատակային այլ նյութեր</t>
  </si>
  <si>
    <t xml:space="preserve"> ՄԱ</t>
  </si>
  <si>
    <t>45231272</t>
  </si>
  <si>
    <t>Բեմի հավաքում</t>
  </si>
  <si>
    <t>79951100</t>
  </si>
  <si>
    <t>Միջոցառումների հետ կապված ծառայություն</t>
  </si>
  <si>
    <t>2. Ծրագրի անվանումը՝ Նավթամթերք և բնական գազ</t>
  </si>
  <si>
    <t>04</t>
  </si>
  <si>
    <t>3</t>
  </si>
  <si>
    <t>2. Ծրագրի անվանումը՝ Ճանապարհային տրանսպորտ</t>
  </si>
  <si>
    <t>5</t>
  </si>
  <si>
    <t>2. Ծրագրի անվանումը՝ Ընդհանուր բնույթի հանրային ծառայություններ (այլ դասերին չպատկանող)</t>
  </si>
  <si>
    <t>01</t>
  </si>
  <si>
    <t>0</t>
  </si>
  <si>
    <t>ԷԱՃ</t>
  </si>
  <si>
    <t>2. Ծրագրի անվանումը՝ Գյուղատնտեսություն</t>
  </si>
  <si>
    <t xml:space="preserve">ՀՀ Շիրակի մարզի Աշոցք համայնքի Սիզավետ, Թավշուտ, Ցողամարգ և Գոգհովիտ բնակավայրերի բնական գազի ցանցի կառուցման աշխատանքների նախագծանախահաշվային փաստաթղթերի կազմման ծառայություններ
</t>
  </si>
  <si>
    <t>71241200/6</t>
  </si>
  <si>
    <t xml:space="preserve">ՀՀ Շիրակի մարզի Աշոցք համայնքի Բավրա, Ղազանչի, Ցողամարգ, Կաքավասար և Ձորաշեն բնակավայրերի փոոցների տուֆ քարով սալարկման աշխատանքների նախագծանախահաշվային փաստաթղթերի կազմման ծառայություններ
</t>
  </si>
  <si>
    <t>71241200/5</t>
  </si>
  <si>
    <t>7350000</t>
  </si>
  <si>
    <t>1500000</t>
  </si>
  <si>
    <t>Թափառող շների ստերջացման ծառայություն</t>
  </si>
  <si>
    <t>Մասնագիտական ծառայություններ</t>
  </si>
  <si>
    <t>Եռաֆազ մալուխ</t>
  </si>
  <si>
    <t>Ջրամեկուսիչ /հիդրոիզոլ/</t>
  </si>
  <si>
    <t xml:space="preserve">Հիդրոմեկուսիչ լուծույթ
/Մաստիկա/
</t>
  </si>
  <si>
    <t>Գագաթնագիծ պարզ, (Կանյոկ)</t>
  </si>
  <si>
    <t>Պտուտակ</t>
  </si>
  <si>
    <t>Գիպսոնիտ</t>
  </si>
  <si>
    <t>Ծեփամածիկ</t>
  </si>
  <si>
    <t>Կոյուղու պոլիէթիլենային  խողովակ</t>
  </si>
  <si>
    <t>Խմելու ջրի պոլիէթիլենային  խողովակ</t>
  </si>
  <si>
    <t>Շրիշակ</t>
  </si>
  <si>
    <t>Տախտակ փայտից եզրահան</t>
  </si>
  <si>
    <t>Ներկ լատեքսային</t>
  </si>
  <si>
    <t>Նախաներկ /Գրունտ/</t>
  </si>
  <si>
    <t>Բետոն կոնտակտ</t>
  </si>
  <si>
    <t>Էլ հաղորդալար պղինձ«մալուխ»</t>
  </si>
  <si>
    <t>Կախովի առաստաղ,արմստրոնգ</t>
  </si>
  <si>
    <t>Ցեմենտ</t>
  </si>
  <si>
    <t>Գոֆրե</t>
  </si>
  <si>
    <t>Էլ հաղորդալար-սիպ«ալյումինե մալուխ»</t>
  </si>
  <si>
    <t>Մալուխատար Կաբել կանալ</t>
  </si>
  <si>
    <t>Տանիքի թիթեղ ԿՊ 21</t>
  </si>
  <si>
    <t>Տանիքի թիթեղի պտուտակ</t>
  </si>
  <si>
    <t>Լամինատ</t>
  </si>
  <si>
    <t>Լամինատի տակդիր</t>
  </si>
  <si>
    <t>Գիպսաստվարաթուղթ</t>
  </si>
  <si>
    <t xml:space="preserve">Մետաղական Պրոֆիլ
Պատի մետաղական պրոֆիլ
</t>
  </si>
  <si>
    <t>Պրոֆիլի Ուղորդիչ</t>
  </si>
  <si>
    <t>Պրոֆիլի  Կախիչ</t>
  </si>
  <si>
    <t>Գիպսակարտոնի պտուտակ</t>
  </si>
  <si>
    <t>Դյուբել մեխ</t>
  </si>
  <si>
    <t>Պրոֆիլի պտուտակ</t>
  </si>
  <si>
    <t>Սալիկ կերամիկական հատակի համար</t>
  </si>
  <si>
    <t>Սալիկի սոսինձ</t>
  </si>
  <si>
    <t>Երեսպատման նրբատախտակ</t>
  </si>
  <si>
    <t>Քիվ ներսի /Կարնիզ/</t>
  </si>
  <si>
    <t>Ծալքավոր ցինկապատ թիթեղ տանիքի</t>
  </si>
  <si>
    <t>Պատուհան</t>
  </si>
  <si>
    <t>Դուռ</t>
  </si>
  <si>
    <t>32571200/1</t>
  </si>
  <si>
    <t>31221241/2</t>
  </si>
  <si>
    <t>31221241/1</t>
  </si>
  <si>
    <t>31221241/3</t>
  </si>
  <si>
    <t>44921500/2</t>
  </si>
  <si>
    <t>44163130/1</t>
  </si>
  <si>
    <t>44161270/1</t>
  </si>
  <si>
    <t>44119100/1</t>
  </si>
  <si>
    <t>44111414/1</t>
  </si>
  <si>
    <t>44111417/1</t>
  </si>
  <si>
    <t>44322220/1</t>
  </si>
  <si>
    <t>44322220/2</t>
  </si>
  <si>
    <t>44111400/1</t>
  </si>
  <si>
    <t>44111200/1</t>
  </si>
  <si>
    <t>44141100/1</t>
  </si>
  <si>
    <t>31321120/1</t>
  </si>
  <si>
    <t>44322540/1</t>
  </si>
  <si>
    <t>44112250/1</t>
  </si>
  <si>
    <t>44112140/1</t>
  </si>
  <si>
    <t>44112141/1</t>
  </si>
  <si>
    <t>33141216/1</t>
  </si>
  <si>
    <t>39132220/1</t>
  </si>
  <si>
    <t>31221241/4</t>
  </si>
  <si>
    <t>44192611/1</t>
  </si>
  <si>
    <t>31221241/5</t>
  </si>
  <si>
    <t>44111710/1</t>
  </si>
  <si>
    <t>24911900/1</t>
  </si>
  <si>
    <t>44112660/1</t>
  </si>
  <si>
    <t>44221100/1</t>
  </si>
  <si>
    <t>44221100/2</t>
  </si>
  <si>
    <t>քմ</t>
  </si>
  <si>
    <t>44221100/3</t>
  </si>
  <si>
    <t>44221100/4</t>
  </si>
  <si>
    <t>44221140/1</t>
  </si>
  <si>
    <t>44221140/2</t>
  </si>
  <si>
    <t>44221140/3</t>
  </si>
  <si>
    <t>44221140/4</t>
  </si>
  <si>
    <t>44221140/5</t>
  </si>
  <si>
    <t>44221140/6</t>
  </si>
  <si>
    <t>44112500/1</t>
  </si>
  <si>
    <t>44118300/1</t>
  </si>
  <si>
    <t>44118300/2</t>
  </si>
  <si>
    <t>30197512/1</t>
  </si>
  <si>
    <t>44423570/2</t>
  </si>
  <si>
    <t>44531200/1</t>
  </si>
  <si>
    <t>44112250/2</t>
  </si>
  <si>
    <t>44112250/4</t>
  </si>
  <si>
    <t>44112250/3</t>
  </si>
  <si>
    <t>39812500/1</t>
  </si>
  <si>
    <t>44111448/1</t>
  </si>
  <si>
    <t>մետր</t>
  </si>
  <si>
    <t>կգ</t>
  </si>
  <si>
    <t>խմ</t>
  </si>
  <si>
    <t>տոննա</t>
  </si>
  <si>
    <t>600</t>
  </si>
  <si>
    <t>20000</t>
  </si>
  <si>
    <t>950</t>
  </si>
  <si>
    <t>15</t>
  </si>
  <si>
    <t>120</t>
  </si>
  <si>
    <t>2350</t>
  </si>
  <si>
    <t>460</t>
  </si>
  <si>
    <t>145000</t>
  </si>
  <si>
    <t>1500</t>
  </si>
  <si>
    <t>520</t>
  </si>
  <si>
    <t>230</t>
  </si>
  <si>
    <t>365</t>
  </si>
  <si>
    <t>2000</t>
  </si>
  <si>
    <t>58</t>
  </si>
  <si>
    <t>100</t>
  </si>
  <si>
    <t>300</t>
  </si>
  <si>
    <t>180</t>
  </si>
  <si>
    <t>3500</t>
  </si>
  <si>
    <t>450</t>
  </si>
  <si>
    <t>480</t>
  </si>
  <si>
    <t>36</t>
  </si>
  <si>
    <t>7</t>
  </si>
  <si>
    <t>2900</t>
  </si>
  <si>
    <t>52</t>
  </si>
  <si>
    <t>2300</t>
  </si>
  <si>
    <t>35000</t>
  </si>
  <si>
    <t>40000</t>
  </si>
  <si>
    <t>1000</t>
  </si>
  <si>
    <t>2800</t>
  </si>
  <si>
    <t>2600</t>
  </si>
  <si>
    <t>670</t>
  </si>
  <si>
    <t>270</t>
  </si>
  <si>
    <t>3750</t>
  </si>
  <si>
    <t>2500</t>
  </si>
  <si>
    <t>44191100/2</t>
  </si>
  <si>
    <t>1770</t>
  </si>
  <si>
    <t>44192400/2</t>
  </si>
  <si>
    <t>84000</t>
  </si>
  <si>
    <t>45221142/1</t>
  </si>
  <si>
    <t>71351540/1</t>
  </si>
  <si>
    <t>98111140/1</t>
  </si>
  <si>
    <t xml:space="preserve">ՀՀ Շիրակի մարզի Աշոցք համայնքի Աշոցք բնակավայրի 3-րդ փողոց 5-րդ շենքի և 5-րդ փողոց 1-ին անց 1-ին և 1/1 շենքերի բակի բարեկարգման աշխատանքների հեղինակային հսկողության ծառայություններ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</si>
</sst>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7.5"/>
      <color rgb="FF000000"/>
      <name val="GHEA Grapalat"/>
      <family val="3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7.5"/>
      <color theme="1" tint="4.9989318521683403E-2"/>
      <name val="GHEA Grapalat"/>
      <family val="3"/>
    </font>
    <font>
      <sz val="11"/>
      <color theme="1" tint="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Border="1"/>
    <xf numFmtId="49" fontId="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8" xfId="0" applyFont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10" fillId="0" borderId="0" xfId="0" applyFont="1"/>
    <xf numFmtId="49" fontId="12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3" fillId="0" borderId="0" xfId="1" applyFont="1" applyAlignment="1">
      <alignment horizontal="right"/>
    </xf>
    <xf numFmtId="0" fontId="3" fillId="0" borderId="2" xfId="1" applyFont="1" applyBorder="1" applyAlignment="1">
      <alignment horizontal="right"/>
    </xf>
    <xf numFmtId="0" fontId="1" fillId="0" borderId="3" xfId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Font="1"/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4" fillId="3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topLeftCell="F8" zoomScale="110" zoomScaleNormal="110" workbookViewId="0">
      <selection activeCell="D57" sqref="D57"/>
    </sheetView>
  </sheetViews>
  <sheetFormatPr defaultRowHeight="15" x14ac:dyDescent="0.25"/>
  <cols>
    <col min="2" max="2" width="14.140625" style="58" customWidth="1"/>
    <col min="3" max="3" width="21.42578125" customWidth="1"/>
    <col min="4" max="4" width="9.140625" style="58"/>
    <col min="5" max="5" width="12.5703125" customWidth="1"/>
    <col min="6" max="6" width="9.85546875" bestFit="1" customWidth="1"/>
    <col min="7" max="7" width="15.7109375" customWidth="1"/>
    <col min="11" max="12" width="9.140625" style="56"/>
    <col min="13" max="13" width="14.42578125" style="56" customWidth="1"/>
    <col min="14" max="14" width="9.140625" style="56"/>
    <col min="15" max="15" width="17.140625" style="56" customWidth="1"/>
    <col min="16" max="16" width="13.85546875" customWidth="1"/>
    <col min="18" max="18" width="15.7109375" style="56" customWidth="1"/>
    <col min="21" max="21" width="18.42578125" customWidth="1"/>
  </cols>
  <sheetData>
    <row r="1" spans="1:19" s="58" customFormat="1" ht="54.75" customHeight="1" x14ac:dyDescent="0.25">
      <c r="A1" s="101" t="s">
        <v>40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19" s="58" customFormat="1" x14ac:dyDescent="0.25">
      <c r="A2" s="103" t="s">
        <v>28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s="58" customFormat="1" x14ac:dyDescent="0.25">
      <c r="A3" s="103" t="s">
        <v>74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58" customForma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s="58" customFormat="1" x14ac:dyDescent="0.25">
      <c r="A5" s="104" t="s">
        <v>30</v>
      </c>
      <c r="B5" s="104"/>
      <c r="C5" s="104"/>
      <c r="D5" s="104"/>
      <c r="E5" s="104"/>
      <c r="F5" s="104"/>
      <c r="G5" s="104"/>
      <c r="H5" s="104"/>
      <c r="I5" s="105"/>
      <c r="J5" s="59" t="s">
        <v>75</v>
      </c>
      <c r="K5" s="106"/>
      <c r="L5" s="107"/>
      <c r="M5" s="107"/>
      <c r="N5" s="107"/>
      <c r="O5" s="107"/>
      <c r="P5" s="107"/>
      <c r="Q5" s="107"/>
      <c r="R5" s="107"/>
      <c r="S5" s="107"/>
    </row>
    <row r="6" spans="1:19" s="58" customFormat="1" x14ac:dyDescent="0.25">
      <c r="A6" s="104" t="s">
        <v>31</v>
      </c>
      <c r="B6" s="104"/>
      <c r="C6" s="104"/>
      <c r="D6" s="104"/>
      <c r="E6" s="104"/>
      <c r="F6" s="104"/>
      <c r="G6" s="104"/>
      <c r="H6" s="104"/>
      <c r="I6" s="105"/>
      <c r="J6" s="59" t="s">
        <v>34</v>
      </c>
      <c r="K6" s="106"/>
      <c r="L6" s="107"/>
      <c r="M6" s="107"/>
      <c r="N6" s="107"/>
      <c r="O6" s="107"/>
      <c r="P6" s="107"/>
      <c r="Q6" s="107"/>
      <c r="R6" s="107"/>
      <c r="S6" s="107"/>
    </row>
    <row r="7" spans="1:19" s="58" customFormat="1" x14ac:dyDescent="0.25">
      <c r="A7" s="104" t="s">
        <v>32</v>
      </c>
      <c r="B7" s="104"/>
      <c r="C7" s="104"/>
      <c r="D7" s="104"/>
      <c r="E7" s="104"/>
      <c r="F7" s="104"/>
      <c r="G7" s="104"/>
      <c r="H7" s="104"/>
      <c r="I7" s="105"/>
      <c r="J7" s="59" t="s">
        <v>33</v>
      </c>
      <c r="K7" s="106"/>
      <c r="L7" s="107"/>
      <c r="M7" s="107"/>
      <c r="N7" s="107"/>
      <c r="O7" s="107"/>
      <c r="P7" s="107"/>
      <c r="Q7" s="107"/>
      <c r="R7" s="107"/>
      <c r="S7" s="107"/>
    </row>
    <row r="8" spans="1:19" s="58" customFormat="1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</row>
    <row r="9" spans="1:19" s="58" customFormat="1" ht="63.75" customHeight="1" x14ac:dyDescent="0.25">
      <c r="A9" s="109" t="s">
        <v>0</v>
      </c>
      <c r="B9" s="110" t="s">
        <v>5</v>
      </c>
      <c r="C9" s="110"/>
      <c r="D9" s="110"/>
      <c r="E9" s="110"/>
      <c r="F9" s="110"/>
      <c r="G9" s="110" t="s">
        <v>2</v>
      </c>
      <c r="H9" s="109"/>
      <c r="I9" s="109"/>
      <c r="J9" s="110" t="s">
        <v>13</v>
      </c>
      <c r="K9" s="110" t="s">
        <v>15</v>
      </c>
      <c r="L9" s="109"/>
      <c r="M9" s="109"/>
      <c r="N9" s="110" t="s">
        <v>3</v>
      </c>
      <c r="O9" s="109"/>
      <c r="P9" s="110" t="s">
        <v>20</v>
      </c>
      <c r="Q9" s="109"/>
      <c r="R9" s="109"/>
      <c r="S9" s="109" t="s">
        <v>4</v>
      </c>
    </row>
    <row r="10" spans="1:19" s="58" customFormat="1" ht="105" x14ac:dyDescent="0.25">
      <c r="A10" s="109"/>
      <c r="B10" s="13" t="s">
        <v>6</v>
      </c>
      <c r="C10" s="5" t="s">
        <v>1</v>
      </c>
      <c r="D10" s="13" t="s">
        <v>7</v>
      </c>
      <c r="E10" s="13" t="s">
        <v>8</v>
      </c>
      <c r="F10" s="13" t="s">
        <v>9</v>
      </c>
      <c r="G10" s="5" t="s">
        <v>10</v>
      </c>
      <c r="H10" s="13" t="s">
        <v>11</v>
      </c>
      <c r="I10" s="13" t="s">
        <v>12</v>
      </c>
      <c r="J10" s="109"/>
      <c r="K10" s="5" t="s">
        <v>10</v>
      </c>
      <c r="L10" s="13" t="s">
        <v>11</v>
      </c>
      <c r="M10" s="13" t="s">
        <v>14</v>
      </c>
      <c r="N10" s="13" t="s">
        <v>16</v>
      </c>
      <c r="O10" s="13" t="s">
        <v>17</v>
      </c>
      <c r="P10" s="13" t="s">
        <v>18</v>
      </c>
      <c r="Q10" s="5" t="s">
        <v>0</v>
      </c>
      <c r="R10" s="13" t="s">
        <v>19</v>
      </c>
      <c r="S10" s="109"/>
    </row>
    <row r="11" spans="1:19" s="58" customFormat="1" x14ac:dyDescent="0.25">
      <c r="A11" s="5"/>
      <c r="B11" s="5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13">
        <v>9</v>
      </c>
      <c r="K11" s="5">
        <v>10</v>
      </c>
      <c r="L11" s="5">
        <v>11</v>
      </c>
      <c r="M11" s="5">
        <v>12</v>
      </c>
      <c r="N11" s="5">
        <v>13</v>
      </c>
      <c r="O11" s="13">
        <v>14</v>
      </c>
      <c r="P11" s="5">
        <v>15</v>
      </c>
      <c r="Q11" s="5">
        <v>16</v>
      </c>
      <c r="R11" s="13">
        <v>17</v>
      </c>
      <c r="S11" s="5">
        <v>18</v>
      </c>
    </row>
    <row r="12" spans="1:19" s="58" customFormat="1" x14ac:dyDescent="0.25">
      <c r="A12" s="57"/>
      <c r="B12" s="57"/>
      <c r="C12" s="57" t="s">
        <v>21</v>
      </c>
      <c r="D12" s="57" t="s">
        <v>22</v>
      </c>
      <c r="E12" s="57" t="s">
        <v>22</v>
      </c>
      <c r="F12" s="57" t="s">
        <v>22</v>
      </c>
      <c r="G12" s="57" t="s">
        <v>22</v>
      </c>
      <c r="H12" s="57" t="s">
        <v>22</v>
      </c>
      <c r="I12" s="60">
        <f>+I15</f>
        <v>0</v>
      </c>
      <c r="J12" s="60">
        <f>J15</f>
        <v>0</v>
      </c>
      <c r="K12" s="57" t="s">
        <v>22</v>
      </c>
      <c r="L12" s="57" t="s">
        <v>22</v>
      </c>
      <c r="M12" s="57">
        <v>10537.05</v>
      </c>
      <c r="N12" s="57" t="s">
        <v>22</v>
      </c>
      <c r="O12" s="57">
        <v>10537.05</v>
      </c>
      <c r="P12" s="57" t="s">
        <v>22</v>
      </c>
      <c r="Q12" s="57" t="s">
        <v>22</v>
      </c>
      <c r="R12" s="57">
        <v>10537.05</v>
      </c>
      <c r="S12" s="57" t="s">
        <v>22</v>
      </c>
    </row>
    <row r="13" spans="1:19" s="58" customFormat="1" x14ac:dyDescent="0.25">
      <c r="A13" s="112" t="s">
        <v>23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</row>
    <row r="14" spans="1:19" s="58" customFormat="1" x14ac:dyDescent="0.25">
      <c r="A14" s="111" t="s">
        <v>24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</row>
    <row r="15" spans="1:19" s="58" customFormat="1" x14ac:dyDescent="0.25">
      <c r="A15" s="5"/>
      <c r="B15" s="5"/>
      <c r="C15" s="5" t="s">
        <v>25</v>
      </c>
      <c r="D15" s="5" t="s">
        <v>22</v>
      </c>
      <c r="E15" s="5" t="s">
        <v>22</v>
      </c>
      <c r="F15" s="5" t="s">
        <v>22</v>
      </c>
      <c r="G15" s="5" t="s">
        <v>22</v>
      </c>
      <c r="H15" s="5" t="s">
        <v>22</v>
      </c>
      <c r="I15" s="61">
        <v>0</v>
      </c>
      <c r="J15" s="61">
        <v>0</v>
      </c>
      <c r="K15" s="5" t="s">
        <v>22</v>
      </c>
      <c r="L15" s="5" t="s">
        <v>22</v>
      </c>
      <c r="M15" s="7">
        <v>10537.05</v>
      </c>
      <c r="N15" s="5" t="s">
        <v>22</v>
      </c>
      <c r="O15" s="7">
        <v>10537.05</v>
      </c>
      <c r="P15" s="5" t="s">
        <v>22</v>
      </c>
      <c r="Q15" s="5" t="s">
        <v>22</v>
      </c>
      <c r="R15" s="7">
        <v>10537.05</v>
      </c>
      <c r="S15" s="5" t="s">
        <v>22</v>
      </c>
    </row>
    <row r="16" spans="1:19" x14ac:dyDescent="0.25">
      <c r="A16" s="64" t="s">
        <v>26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spans="1:19" ht="15" customHeight="1" x14ac:dyDescent="0.25">
      <c r="A17" s="63" t="s">
        <v>27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</row>
    <row r="18" spans="1:19" x14ac:dyDescent="0.25">
      <c r="A18" s="19"/>
      <c r="B18" s="5"/>
      <c r="C18" s="19" t="s">
        <v>25</v>
      </c>
      <c r="D18" s="5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62" t="s">
        <v>22</v>
      </c>
      <c r="L18" s="62" t="s">
        <v>22</v>
      </c>
      <c r="M18" s="3">
        <v>0</v>
      </c>
      <c r="N18" s="62" t="s">
        <v>22</v>
      </c>
      <c r="O18" s="3">
        <v>0</v>
      </c>
      <c r="P18" s="62" t="s">
        <v>22</v>
      </c>
      <c r="Q18" s="62" t="s">
        <v>22</v>
      </c>
      <c r="R18" s="45" t="s">
        <v>76</v>
      </c>
      <c r="S18" s="19" t="s">
        <v>22</v>
      </c>
    </row>
    <row r="19" spans="1:19" x14ac:dyDescent="0.25">
      <c r="A19" s="64" t="s">
        <v>26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spans="1:19" ht="31.5" x14ac:dyDescent="0.25">
      <c r="A20" s="5">
        <v>1</v>
      </c>
      <c r="B20" s="47" t="s">
        <v>125</v>
      </c>
      <c r="C20" s="48" t="s">
        <v>87</v>
      </c>
      <c r="D20" s="6" t="s">
        <v>175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62">
        <v>500</v>
      </c>
      <c r="L20" s="45" t="s">
        <v>179</v>
      </c>
      <c r="M20" s="114">
        <v>300</v>
      </c>
      <c r="N20" s="62">
        <v>500</v>
      </c>
      <c r="O20" s="114">
        <v>300</v>
      </c>
      <c r="P20" s="28" t="s">
        <v>63</v>
      </c>
      <c r="Q20" s="62">
        <v>4269</v>
      </c>
      <c r="R20" s="114">
        <v>300</v>
      </c>
      <c r="S20" s="21" t="s">
        <v>77</v>
      </c>
    </row>
    <row r="21" spans="1:19" ht="31.5" x14ac:dyDescent="0.25">
      <c r="A21" s="5">
        <v>2</v>
      </c>
      <c r="B21" s="47" t="s">
        <v>173</v>
      </c>
      <c r="C21" s="48" t="s">
        <v>88</v>
      </c>
      <c r="D21" s="6" t="s">
        <v>62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62">
        <v>10</v>
      </c>
      <c r="L21" s="45" t="s">
        <v>180</v>
      </c>
      <c r="M21" s="114">
        <v>200</v>
      </c>
      <c r="N21" s="62">
        <v>10</v>
      </c>
      <c r="O21" s="114">
        <v>200</v>
      </c>
      <c r="P21" s="28" t="s">
        <v>63</v>
      </c>
      <c r="Q21" s="62">
        <v>4269</v>
      </c>
      <c r="R21" s="114">
        <v>200</v>
      </c>
      <c r="S21" s="21" t="s">
        <v>77</v>
      </c>
    </row>
    <row r="22" spans="1:19" ht="31.5" x14ac:dyDescent="0.25">
      <c r="A22" s="5">
        <v>3</v>
      </c>
      <c r="B22" s="47" t="s">
        <v>174</v>
      </c>
      <c r="C22" s="48" t="s">
        <v>89</v>
      </c>
      <c r="D22" s="6" t="s">
        <v>62</v>
      </c>
      <c r="E22" s="5" t="s">
        <v>22</v>
      </c>
      <c r="F22" s="5" t="s">
        <v>22</v>
      </c>
      <c r="G22" s="5" t="s">
        <v>22</v>
      </c>
      <c r="H22" s="5" t="s">
        <v>22</v>
      </c>
      <c r="I22" s="5" t="s">
        <v>22</v>
      </c>
      <c r="J22" s="62" t="s">
        <v>22</v>
      </c>
      <c r="K22" s="62">
        <v>18</v>
      </c>
      <c r="L22" s="45" t="s">
        <v>181</v>
      </c>
      <c r="M22" s="114">
        <v>17.100000000000001</v>
      </c>
      <c r="N22" s="62">
        <v>18</v>
      </c>
      <c r="O22" s="114">
        <v>17.100000000000001</v>
      </c>
      <c r="P22" s="28" t="s">
        <v>63</v>
      </c>
      <c r="Q22" s="62">
        <v>4269</v>
      </c>
      <c r="R22" s="114">
        <v>17.100000000000001</v>
      </c>
      <c r="S22" s="21" t="s">
        <v>77</v>
      </c>
    </row>
    <row r="23" spans="1:19" s="55" customFormat="1" ht="31.5" x14ac:dyDescent="0.25">
      <c r="A23" s="24">
        <v>4</v>
      </c>
      <c r="B23" s="47" t="s">
        <v>170</v>
      </c>
      <c r="C23" s="47" t="s">
        <v>90</v>
      </c>
      <c r="D23" s="27" t="s">
        <v>62</v>
      </c>
      <c r="E23" s="24" t="s">
        <v>22</v>
      </c>
      <c r="F23" s="24" t="s">
        <v>22</v>
      </c>
      <c r="G23" s="24" t="s">
        <v>22</v>
      </c>
      <c r="H23" s="24" t="s">
        <v>22</v>
      </c>
      <c r="I23" s="24" t="s">
        <v>22</v>
      </c>
      <c r="J23" s="24" t="s">
        <v>22</v>
      </c>
      <c r="K23" s="121">
        <v>50</v>
      </c>
      <c r="L23" s="122" t="s">
        <v>211</v>
      </c>
      <c r="M23" s="119">
        <v>187.5</v>
      </c>
      <c r="N23" s="121">
        <v>50</v>
      </c>
      <c r="O23" s="119">
        <v>187.5</v>
      </c>
      <c r="P23" s="120" t="s">
        <v>63</v>
      </c>
      <c r="Q23" s="117">
        <v>4269</v>
      </c>
      <c r="R23" s="119">
        <v>187.5</v>
      </c>
      <c r="S23" s="121" t="s">
        <v>77</v>
      </c>
    </row>
    <row r="24" spans="1:19" s="55" customFormat="1" ht="31.5" x14ac:dyDescent="0.25">
      <c r="A24" s="24">
        <v>5</v>
      </c>
      <c r="B24" s="47" t="s">
        <v>172</v>
      </c>
      <c r="C24" s="47" t="s">
        <v>90</v>
      </c>
      <c r="D24" s="27" t="s">
        <v>62</v>
      </c>
      <c r="E24" s="24" t="s">
        <v>22</v>
      </c>
      <c r="F24" s="24" t="s">
        <v>22</v>
      </c>
      <c r="G24" s="24" t="s">
        <v>22</v>
      </c>
      <c r="H24" s="24" t="s">
        <v>22</v>
      </c>
      <c r="I24" s="24" t="s">
        <v>22</v>
      </c>
      <c r="J24" s="121" t="s">
        <v>22</v>
      </c>
      <c r="K24" s="121">
        <v>50</v>
      </c>
      <c r="L24" s="122" t="s">
        <v>211</v>
      </c>
      <c r="M24" s="119">
        <v>187.5</v>
      </c>
      <c r="N24" s="121">
        <v>50</v>
      </c>
      <c r="O24" s="119">
        <v>187.5</v>
      </c>
      <c r="P24" s="120" t="s">
        <v>63</v>
      </c>
      <c r="Q24" s="117">
        <v>4269</v>
      </c>
      <c r="R24" s="119">
        <v>187.5</v>
      </c>
      <c r="S24" s="121" t="s">
        <v>77</v>
      </c>
    </row>
    <row r="25" spans="1:19" s="55" customFormat="1" ht="31.5" x14ac:dyDescent="0.25">
      <c r="A25" s="24">
        <v>6</v>
      </c>
      <c r="B25" s="47" t="s">
        <v>171</v>
      </c>
      <c r="C25" s="47" t="s">
        <v>90</v>
      </c>
      <c r="D25" s="27" t="s">
        <v>62</v>
      </c>
      <c r="E25" s="24" t="s">
        <v>22</v>
      </c>
      <c r="F25" s="24" t="s">
        <v>22</v>
      </c>
      <c r="G25" s="24" t="s">
        <v>22</v>
      </c>
      <c r="H25" s="24" t="s">
        <v>22</v>
      </c>
      <c r="I25" s="24" t="s">
        <v>22</v>
      </c>
      <c r="J25" s="24" t="s">
        <v>22</v>
      </c>
      <c r="K25" s="121">
        <v>50</v>
      </c>
      <c r="L25" s="122" t="s">
        <v>212</v>
      </c>
      <c r="M25" s="119">
        <v>125</v>
      </c>
      <c r="N25" s="121">
        <v>50</v>
      </c>
      <c r="O25" s="119">
        <v>125</v>
      </c>
      <c r="P25" s="120" t="s">
        <v>63</v>
      </c>
      <c r="Q25" s="117">
        <v>4269</v>
      </c>
      <c r="R25" s="119">
        <v>125</v>
      </c>
      <c r="S25" s="21" t="s">
        <v>77</v>
      </c>
    </row>
    <row r="26" spans="1:19" ht="31.5" x14ac:dyDescent="0.25">
      <c r="A26" s="5">
        <v>7</v>
      </c>
      <c r="B26" s="47" t="s">
        <v>127</v>
      </c>
      <c r="C26" s="48" t="s">
        <v>91</v>
      </c>
      <c r="D26" s="6" t="s">
        <v>62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62">
        <v>2000</v>
      </c>
      <c r="L26" s="45" t="s">
        <v>182</v>
      </c>
      <c r="M26" s="114">
        <v>30</v>
      </c>
      <c r="N26" s="62">
        <v>2000</v>
      </c>
      <c r="O26" s="114">
        <v>30</v>
      </c>
      <c r="P26" s="28" t="s">
        <v>63</v>
      </c>
      <c r="Q26" s="62">
        <v>4269</v>
      </c>
      <c r="R26" s="114">
        <v>30</v>
      </c>
      <c r="S26" s="21" t="s">
        <v>77</v>
      </c>
    </row>
    <row r="27" spans="1:19" ht="31.5" x14ac:dyDescent="0.25">
      <c r="A27" s="5">
        <v>8</v>
      </c>
      <c r="B27" s="47" t="s">
        <v>126</v>
      </c>
      <c r="C27" s="48" t="s">
        <v>91</v>
      </c>
      <c r="D27" s="6" t="s">
        <v>62</v>
      </c>
      <c r="E27" s="5" t="s">
        <v>22</v>
      </c>
      <c r="F27" s="5" t="s">
        <v>22</v>
      </c>
      <c r="G27" s="5" t="s">
        <v>22</v>
      </c>
      <c r="H27" s="5" t="s">
        <v>22</v>
      </c>
      <c r="I27" s="62" t="s">
        <v>22</v>
      </c>
      <c r="J27" s="62" t="s">
        <v>22</v>
      </c>
      <c r="K27" s="62">
        <v>2000</v>
      </c>
      <c r="L27" s="45" t="s">
        <v>182</v>
      </c>
      <c r="M27" s="114">
        <v>30</v>
      </c>
      <c r="N27" s="62">
        <v>2000</v>
      </c>
      <c r="O27" s="114">
        <v>30</v>
      </c>
      <c r="P27" s="28" t="s">
        <v>63</v>
      </c>
      <c r="Q27" s="62">
        <v>4269</v>
      </c>
      <c r="R27" s="114">
        <v>30</v>
      </c>
      <c r="S27" s="21" t="s">
        <v>77</v>
      </c>
    </row>
    <row r="28" spans="1:19" ht="31.5" x14ac:dyDescent="0.25">
      <c r="A28" s="5">
        <v>9</v>
      </c>
      <c r="B28" s="47" t="s">
        <v>128</v>
      </c>
      <c r="C28" s="48" t="s">
        <v>91</v>
      </c>
      <c r="D28" s="6" t="s">
        <v>62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62">
        <v>2000</v>
      </c>
      <c r="L28" s="45" t="s">
        <v>182</v>
      </c>
      <c r="M28" s="114">
        <v>30</v>
      </c>
      <c r="N28" s="62">
        <v>2000</v>
      </c>
      <c r="O28" s="114">
        <v>30</v>
      </c>
      <c r="P28" s="28" t="s">
        <v>63</v>
      </c>
      <c r="Q28" s="62">
        <v>4269</v>
      </c>
      <c r="R28" s="114">
        <v>30</v>
      </c>
      <c r="S28" s="21" t="s">
        <v>77</v>
      </c>
    </row>
    <row r="29" spans="1:19" s="55" customFormat="1" ht="31.5" customHeight="1" x14ac:dyDescent="0.25">
      <c r="A29" s="24">
        <v>10</v>
      </c>
      <c r="B29" s="47" t="s">
        <v>215</v>
      </c>
      <c r="C29" s="47" t="s">
        <v>92</v>
      </c>
      <c r="D29" s="27" t="s">
        <v>178</v>
      </c>
      <c r="E29" s="24" t="s">
        <v>22</v>
      </c>
      <c r="F29" s="24" t="s">
        <v>22</v>
      </c>
      <c r="G29" s="24" t="s">
        <v>22</v>
      </c>
      <c r="H29" s="24" t="s">
        <v>22</v>
      </c>
      <c r="I29" s="24" t="s">
        <v>22</v>
      </c>
      <c r="J29" s="24" t="s">
        <v>22</v>
      </c>
      <c r="K29" s="121">
        <v>0.9</v>
      </c>
      <c r="L29" s="122" t="s">
        <v>216</v>
      </c>
      <c r="M29" s="119">
        <v>75.599999999999994</v>
      </c>
      <c r="N29" s="121">
        <v>0.9</v>
      </c>
      <c r="O29" s="119">
        <v>75.599999999999994</v>
      </c>
      <c r="P29" s="120" t="s">
        <v>63</v>
      </c>
      <c r="Q29" s="117">
        <v>4269</v>
      </c>
      <c r="R29" s="119">
        <v>75.599999999999994</v>
      </c>
      <c r="S29" s="21" t="s">
        <v>77</v>
      </c>
    </row>
    <row r="30" spans="1:19" ht="31.5" x14ac:dyDescent="0.25">
      <c r="A30" s="5">
        <v>11</v>
      </c>
      <c r="B30" s="47" t="s">
        <v>129</v>
      </c>
      <c r="C30" s="48" t="s">
        <v>93</v>
      </c>
      <c r="D30" s="6" t="s">
        <v>176</v>
      </c>
      <c r="E30" s="5" t="s">
        <v>22</v>
      </c>
      <c r="F30" s="5" t="s">
        <v>22</v>
      </c>
      <c r="G30" s="5" t="s">
        <v>22</v>
      </c>
      <c r="H30" s="5" t="s">
        <v>22</v>
      </c>
      <c r="I30" s="5" t="s">
        <v>22</v>
      </c>
      <c r="J30" s="5" t="s">
        <v>22</v>
      </c>
      <c r="K30" s="62">
        <v>450</v>
      </c>
      <c r="L30" s="45" t="s">
        <v>183</v>
      </c>
      <c r="M30" s="114">
        <v>54</v>
      </c>
      <c r="N30" s="62">
        <v>450</v>
      </c>
      <c r="O30" s="114">
        <v>54</v>
      </c>
      <c r="P30" s="28" t="s">
        <v>63</v>
      </c>
      <c r="Q30" s="62">
        <v>4269</v>
      </c>
      <c r="R30" s="114">
        <v>54</v>
      </c>
      <c r="S30" s="21" t="s">
        <v>77</v>
      </c>
    </row>
    <row r="31" spans="1:19" ht="31.5" x14ac:dyDescent="0.25">
      <c r="A31" s="5">
        <v>12</v>
      </c>
      <c r="B31" s="47" t="s">
        <v>130</v>
      </c>
      <c r="C31" s="48" t="s">
        <v>94</v>
      </c>
      <c r="D31" s="6" t="s">
        <v>175</v>
      </c>
      <c r="E31" s="5" t="s">
        <v>22</v>
      </c>
      <c r="F31" s="5" t="s">
        <v>22</v>
      </c>
      <c r="G31" s="5" t="s">
        <v>22</v>
      </c>
      <c r="H31" s="5" t="s">
        <v>22</v>
      </c>
      <c r="I31" s="5" t="s">
        <v>22</v>
      </c>
      <c r="J31" s="5" t="s">
        <v>22</v>
      </c>
      <c r="K31" s="62">
        <v>300</v>
      </c>
      <c r="L31" s="45" t="s">
        <v>184</v>
      </c>
      <c r="M31" s="114">
        <v>705</v>
      </c>
      <c r="N31" s="62">
        <v>300</v>
      </c>
      <c r="O31" s="114">
        <v>705</v>
      </c>
      <c r="P31" s="28" t="s">
        <v>63</v>
      </c>
      <c r="Q31" s="62">
        <v>4269</v>
      </c>
      <c r="R31" s="114">
        <v>705</v>
      </c>
      <c r="S31" s="21" t="s">
        <v>77</v>
      </c>
    </row>
    <row r="32" spans="1:19" ht="31.5" x14ac:dyDescent="0.25">
      <c r="A32" s="5">
        <v>13</v>
      </c>
      <c r="B32" s="47" t="s">
        <v>131</v>
      </c>
      <c r="C32" s="48" t="s">
        <v>95</v>
      </c>
      <c r="D32" s="6" t="s">
        <v>175</v>
      </c>
      <c r="E32" s="5" t="s">
        <v>22</v>
      </c>
      <c r="F32" s="5" t="s">
        <v>22</v>
      </c>
      <c r="G32" s="5" t="s">
        <v>22</v>
      </c>
      <c r="H32" s="5" t="s">
        <v>22</v>
      </c>
      <c r="I32" s="5" t="s">
        <v>22</v>
      </c>
      <c r="J32" s="5" t="s">
        <v>22</v>
      </c>
      <c r="K32" s="62">
        <v>300</v>
      </c>
      <c r="L32" s="45" t="s">
        <v>185</v>
      </c>
      <c r="M32" s="114">
        <v>138</v>
      </c>
      <c r="N32" s="62">
        <v>300</v>
      </c>
      <c r="O32" s="114">
        <v>138</v>
      </c>
      <c r="P32" s="28" t="s">
        <v>63</v>
      </c>
      <c r="Q32" s="62">
        <v>4269</v>
      </c>
      <c r="R32" s="114">
        <v>138</v>
      </c>
      <c r="S32" s="21" t="s">
        <v>77</v>
      </c>
    </row>
    <row r="33" spans="1:19" s="125" customFormat="1" ht="31.5" x14ac:dyDescent="0.25">
      <c r="A33" s="121">
        <v>14</v>
      </c>
      <c r="B33" s="123" t="s">
        <v>169</v>
      </c>
      <c r="C33" s="123" t="s">
        <v>96</v>
      </c>
      <c r="D33" s="124" t="s">
        <v>62</v>
      </c>
      <c r="E33" s="121" t="s">
        <v>22</v>
      </c>
      <c r="F33" s="121" t="s">
        <v>22</v>
      </c>
      <c r="G33" s="121" t="s">
        <v>22</v>
      </c>
      <c r="H33" s="121" t="s">
        <v>22</v>
      </c>
      <c r="I33" s="121" t="s">
        <v>22</v>
      </c>
      <c r="J33" s="121" t="s">
        <v>22</v>
      </c>
      <c r="K33" s="121">
        <v>300</v>
      </c>
      <c r="L33" s="122" t="s">
        <v>210</v>
      </c>
      <c r="M33" s="119">
        <v>81</v>
      </c>
      <c r="N33" s="121">
        <v>300</v>
      </c>
      <c r="O33" s="119">
        <v>81</v>
      </c>
      <c r="P33" s="120" t="s">
        <v>63</v>
      </c>
      <c r="Q33" s="117">
        <v>4269</v>
      </c>
      <c r="R33" s="119">
        <v>81</v>
      </c>
      <c r="S33" s="121" t="s">
        <v>77</v>
      </c>
    </row>
    <row r="34" spans="1:19" ht="31.5" x14ac:dyDescent="0.25">
      <c r="A34" s="5">
        <v>15</v>
      </c>
      <c r="B34" s="47" t="s">
        <v>132</v>
      </c>
      <c r="C34" s="48" t="s">
        <v>97</v>
      </c>
      <c r="D34" s="6" t="s">
        <v>177</v>
      </c>
      <c r="E34" s="5" t="s">
        <v>22</v>
      </c>
      <c r="F34" s="5" t="s">
        <v>22</v>
      </c>
      <c r="G34" s="5" t="s">
        <v>22</v>
      </c>
      <c r="H34" s="5" t="s">
        <v>22</v>
      </c>
      <c r="I34" s="5" t="s">
        <v>22</v>
      </c>
      <c r="J34" s="5" t="s">
        <v>22</v>
      </c>
      <c r="K34" s="62">
        <v>2</v>
      </c>
      <c r="L34" s="45" t="s">
        <v>186</v>
      </c>
      <c r="M34" s="114">
        <v>290</v>
      </c>
      <c r="N34" s="62">
        <v>2</v>
      </c>
      <c r="O34" s="114">
        <v>290</v>
      </c>
      <c r="P34" s="28" t="s">
        <v>63</v>
      </c>
      <c r="Q34" s="62">
        <v>4269</v>
      </c>
      <c r="R34" s="114">
        <v>290</v>
      </c>
      <c r="S34" s="21" t="s">
        <v>77</v>
      </c>
    </row>
    <row r="35" spans="1:19" ht="31.5" x14ac:dyDescent="0.25">
      <c r="A35" s="5">
        <v>16</v>
      </c>
      <c r="B35" s="47" t="s">
        <v>133</v>
      </c>
      <c r="C35" s="48" t="s">
        <v>98</v>
      </c>
      <c r="D35" s="6" t="s">
        <v>176</v>
      </c>
      <c r="E35" s="5" t="s">
        <v>22</v>
      </c>
      <c r="F35" s="5" t="s">
        <v>22</v>
      </c>
      <c r="G35" s="5" t="s">
        <v>22</v>
      </c>
      <c r="H35" s="5" t="s">
        <v>22</v>
      </c>
      <c r="I35" s="5" t="s">
        <v>22</v>
      </c>
      <c r="J35" s="5" t="s">
        <v>22</v>
      </c>
      <c r="K35" s="62">
        <v>200</v>
      </c>
      <c r="L35" s="45" t="s">
        <v>187</v>
      </c>
      <c r="M35" s="114">
        <v>300</v>
      </c>
      <c r="N35" s="62">
        <v>200</v>
      </c>
      <c r="O35" s="114">
        <v>300</v>
      </c>
      <c r="P35" s="28" t="s">
        <v>63</v>
      </c>
      <c r="Q35" s="62">
        <v>4269</v>
      </c>
      <c r="R35" s="114">
        <v>300</v>
      </c>
      <c r="S35" s="21" t="s">
        <v>77</v>
      </c>
    </row>
    <row r="36" spans="1:19" ht="31.5" x14ac:dyDescent="0.25">
      <c r="A36" s="5">
        <v>17</v>
      </c>
      <c r="B36" s="47" t="s">
        <v>134</v>
      </c>
      <c r="C36" s="48" t="s">
        <v>99</v>
      </c>
      <c r="D36" s="6" t="s">
        <v>176</v>
      </c>
      <c r="E36" s="5" t="s">
        <v>22</v>
      </c>
      <c r="F36" s="5" t="s">
        <v>22</v>
      </c>
      <c r="G36" s="5" t="s">
        <v>22</v>
      </c>
      <c r="H36" s="5" t="s">
        <v>22</v>
      </c>
      <c r="I36" s="5" t="s">
        <v>22</v>
      </c>
      <c r="J36" s="5" t="s">
        <v>22</v>
      </c>
      <c r="K36" s="62">
        <v>100</v>
      </c>
      <c r="L36" s="45" t="s">
        <v>188</v>
      </c>
      <c r="M36" s="114">
        <v>52</v>
      </c>
      <c r="N36" s="62">
        <v>100</v>
      </c>
      <c r="O36" s="114">
        <v>52</v>
      </c>
      <c r="P36" s="28" t="s">
        <v>63</v>
      </c>
      <c r="Q36" s="62">
        <v>4269</v>
      </c>
      <c r="R36" s="114">
        <v>52</v>
      </c>
      <c r="S36" s="21" t="s">
        <v>77</v>
      </c>
    </row>
    <row r="37" spans="1:19" s="55" customFormat="1" ht="31.5" x14ac:dyDescent="0.25">
      <c r="A37" s="24">
        <v>18</v>
      </c>
      <c r="B37" s="47" t="s">
        <v>164</v>
      </c>
      <c r="C37" s="47" t="s">
        <v>100</v>
      </c>
      <c r="D37" s="27" t="s">
        <v>62</v>
      </c>
      <c r="E37" s="24" t="s">
        <v>22</v>
      </c>
      <c r="F37" s="24" t="s">
        <v>22</v>
      </c>
      <c r="G37" s="24" t="s">
        <v>22</v>
      </c>
      <c r="H37" s="24" t="s">
        <v>22</v>
      </c>
      <c r="I37" s="24" t="s">
        <v>22</v>
      </c>
      <c r="J37" s="121" t="s">
        <v>22</v>
      </c>
      <c r="K37" s="121">
        <v>12</v>
      </c>
      <c r="L37" s="122" t="s">
        <v>206</v>
      </c>
      <c r="M37" s="119">
        <v>12</v>
      </c>
      <c r="N37" s="121">
        <v>12</v>
      </c>
      <c r="O37" s="119">
        <v>12</v>
      </c>
      <c r="P37" s="120" t="s">
        <v>63</v>
      </c>
      <c r="Q37" s="117">
        <v>4269</v>
      </c>
      <c r="R37" s="119">
        <v>12</v>
      </c>
      <c r="S37" s="121" t="s">
        <v>77</v>
      </c>
    </row>
    <row r="38" spans="1:19" ht="31.5" x14ac:dyDescent="0.25">
      <c r="A38" s="5">
        <v>19</v>
      </c>
      <c r="B38" s="47" t="s">
        <v>135</v>
      </c>
      <c r="C38" s="48" t="s">
        <v>101</v>
      </c>
      <c r="D38" s="6" t="s">
        <v>175</v>
      </c>
      <c r="E38" s="5" t="s">
        <v>22</v>
      </c>
      <c r="F38" s="5" t="s">
        <v>22</v>
      </c>
      <c r="G38" s="5" t="s">
        <v>22</v>
      </c>
      <c r="H38" s="5" t="s">
        <v>22</v>
      </c>
      <c r="I38" s="5" t="s">
        <v>22</v>
      </c>
      <c r="J38" s="5" t="s">
        <v>22</v>
      </c>
      <c r="K38" s="62">
        <v>200</v>
      </c>
      <c r="L38" s="45" t="s">
        <v>189</v>
      </c>
      <c r="M38" s="114">
        <v>46</v>
      </c>
      <c r="N38" s="62">
        <v>200</v>
      </c>
      <c r="O38" s="114">
        <v>46</v>
      </c>
      <c r="P38" s="28" t="s">
        <v>63</v>
      </c>
      <c r="Q38" s="62">
        <v>4269</v>
      </c>
      <c r="R38" s="114">
        <v>46</v>
      </c>
      <c r="S38" s="21" t="s">
        <v>77</v>
      </c>
    </row>
    <row r="39" spans="1:19" ht="31.5" x14ac:dyDescent="0.25">
      <c r="A39" s="5">
        <v>20</v>
      </c>
      <c r="B39" s="47" t="s">
        <v>136</v>
      </c>
      <c r="C39" s="48" t="s">
        <v>101</v>
      </c>
      <c r="D39" s="6" t="s">
        <v>175</v>
      </c>
      <c r="E39" s="5" t="s">
        <v>22</v>
      </c>
      <c r="F39" s="5" t="s">
        <v>22</v>
      </c>
      <c r="G39" s="5" t="s">
        <v>22</v>
      </c>
      <c r="H39" s="5" t="s">
        <v>22</v>
      </c>
      <c r="I39" s="5" t="s">
        <v>22</v>
      </c>
      <c r="J39" s="5" t="s">
        <v>22</v>
      </c>
      <c r="K39" s="62">
        <v>200</v>
      </c>
      <c r="L39" s="45" t="s">
        <v>190</v>
      </c>
      <c r="M39" s="114">
        <v>73</v>
      </c>
      <c r="N39" s="62">
        <v>200</v>
      </c>
      <c r="O39" s="114">
        <v>73</v>
      </c>
      <c r="P39" s="28" t="s">
        <v>63</v>
      </c>
      <c r="Q39" s="62">
        <v>4269</v>
      </c>
      <c r="R39" s="114">
        <v>73</v>
      </c>
      <c r="S39" s="21" t="s">
        <v>77</v>
      </c>
    </row>
    <row r="40" spans="1:19" ht="31.5" x14ac:dyDescent="0.25">
      <c r="A40" s="5">
        <v>21</v>
      </c>
      <c r="B40" s="47" t="s">
        <v>137</v>
      </c>
      <c r="C40" s="48" t="s">
        <v>102</v>
      </c>
      <c r="D40" s="6" t="s">
        <v>155</v>
      </c>
      <c r="E40" s="5" t="s">
        <v>22</v>
      </c>
      <c r="F40" s="5" t="s">
        <v>22</v>
      </c>
      <c r="G40" s="5" t="s">
        <v>22</v>
      </c>
      <c r="H40" s="5" t="s">
        <v>22</v>
      </c>
      <c r="I40" s="5" t="s">
        <v>22</v>
      </c>
      <c r="J40" s="5" t="s">
        <v>22</v>
      </c>
      <c r="K40" s="62">
        <v>100</v>
      </c>
      <c r="L40" s="45" t="s">
        <v>191</v>
      </c>
      <c r="M40" s="114">
        <v>200</v>
      </c>
      <c r="N40" s="62">
        <v>100</v>
      </c>
      <c r="O40" s="114">
        <v>200</v>
      </c>
      <c r="P40" s="28" t="s">
        <v>63</v>
      </c>
      <c r="Q40" s="62">
        <v>4269</v>
      </c>
      <c r="R40" s="114">
        <v>200</v>
      </c>
      <c r="S40" s="21" t="s">
        <v>77</v>
      </c>
    </row>
    <row r="41" spans="1:19" ht="31.5" x14ac:dyDescent="0.25">
      <c r="A41" s="5">
        <v>22</v>
      </c>
      <c r="B41" s="47" t="s">
        <v>138</v>
      </c>
      <c r="C41" s="48" t="s">
        <v>103</v>
      </c>
      <c r="D41" s="6" t="s">
        <v>176</v>
      </c>
      <c r="E41" s="5" t="s">
        <v>22</v>
      </c>
      <c r="F41" s="5" t="s">
        <v>22</v>
      </c>
      <c r="G41" s="5" t="s">
        <v>22</v>
      </c>
      <c r="H41" s="5" t="s">
        <v>22</v>
      </c>
      <c r="I41" s="5" t="s">
        <v>22</v>
      </c>
      <c r="J41" s="5" t="s">
        <v>22</v>
      </c>
      <c r="K41" s="62">
        <v>3000</v>
      </c>
      <c r="L41" s="45" t="s">
        <v>192</v>
      </c>
      <c r="M41" s="114">
        <v>174</v>
      </c>
      <c r="N41" s="62">
        <v>3000</v>
      </c>
      <c r="O41" s="114">
        <v>174</v>
      </c>
      <c r="P41" s="28" t="s">
        <v>63</v>
      </c>
      <c r="Q41" s="62">
        <v>4269</v>
      </c>
      <c r="R41" s="114">
        <v>174</v>
      </c>
      <c r="S41" s="21" t="s">
        <v>77</v>
      </c>
    </row>
    <row r="42" spans="1:19" s="116" customFormat="1" ht="31.5" x14ac:dyDescent="0.25">
      <c r="A42" s="62">
        <v>23</v>
      </c>
      <c r="B42" s="29" t="s">
        <v>139</v>
      </c>
      <c r="C42" s="30" t="s">
        <v>104</v>
      </c>
      <c r="D42" s="115" t="s">
        <v>175</v>
      </c>
      <c r="E42" s="62" t="s">
        <v>22</v>
      </c>
      <c r="F42" s="62" t="s">
        <v>22</v>
      </c>
      <c r="G42" s="62" t="s">
        <v>22</v>
      </c>
      <c r="H42" s="62" t="s">
        <v>22</v>
      </c>
      <c r="I42" s="62" t="s">
        <v>22</v>
      </c>
      <c r="J42" s="62" t="s">
        <v>22</v>
      </c>
      <c r="K42" s="62">
        <v>300</v>
      </c>
      <c r="L42" s="45" t="s">
        <v>193</v>
      </c>
      <c r="M42" s="114">
        <v>30</v>
      </c>
      <c r="N42" s="62">
        <v>300</v>
      </c>
      <c r="O42" s="114">
        <v>30</v>
      </c>
      <c r="P42" s="28" t="s">
        <v>63</v>
      </c>
      <c r="Q42" s="62">
        <v>4269</v>
      </c>
      <c r="R42" s="114">
        <v>30</v>
      </c>
      <c r="S42" s="21" t="s">
        <v>77</v>
      </c>
    </row>
    <row r="43" spans="1:19" ht="31.5" x14ac:dyDescent="0.25">
      <c r="A43" s="5">
        <v>24</v>
      </c>
      <c r="B43" s="47" t="s">
        <v>140</v>
      </c>
      <c r="C43" s="48" t="s">
        <v>105</v>
      </c>
      <c r="D43" s="6" t="s">
        <v>175</v>
      </c>
      <c r="E43" s="5" t="s">
        <v>22</v>
      </c>
      <c r="F43" s="5" t="s">
        <v>22</v>
      </c>
      <c r="G43" s="5" t="s">
        <v>22</v>
      </c>
      <c r="H43" s="5" t="s">
        <v>22</v>
      </c>
      <c r="I43" s="5" t="s">
        <v>22</v>
      </c>
      <c r="J43" s="5" t="s">
        <v>22</v>
      </c>
      <c r="K43" s="62">
        <v>700</v>
      </c>
      <c r="L43" s="45" t="s">
        <v>194</v>
      </c>
      <c r="M43" s="114">
        <v>210</v>
      </c>
      <c r="N43" s="62">
        <v>700</v>
      </c>
      <c r="O43" s="114">
        <v>210</v>
      </c>
      <c r="P43" s="28" t="s">
        <v>63</v>
      </c>
      <c r="Q43" s="62">
        <v>4269</v>
      </c>
      <c r="R43" s="114">
        <v>210</v>
      </c>
      <c r="S43" s="21" t="s">
        <v>77</v>
      </c>
    </row>
    <row r="44" spans="1:19" ht="31.5" x14ac:dyDescent="0.25">
      <c r="A44" s="5">
        <v>25</v>
      </c>
      <c r="B44" s="47" t="s">
        <v>141</v>
      </c>
      <c r="C44" s="48" t="s">
        <v>106</v>
      </c>
      <c r="D44" s="6" t="s">
        <v>62</v>
      </c>
      <c r="E44" s="5" t="s">
        <v>22</v>
      </c>
      <c r="F44" s="5" t="s">
        <v>22</v>
      </c>
      <c r="G44" s="5" t="s">
        <v>22</v>
      </c>
      <c r="H44" s="5" t="s">
        <v>22</v>
      </c>
      <c r="I44" s="5" t="s">
        <v>22</v>
      </c>
      <c r="J44" s="5" t="s">
        <v>22</v>
      </c>
      <c r="K44" s="62">
        <v>50</v>
      </c>
      <c r="L44" s="45" t="s">
        <v>195</v>
      </c>
      <c r="M44" s="114">
        <v>9</v>
      </c>
      <c r="N44" s="62">
        <v>50</v>
      </c>
      <c r="O44" s="114">
        <v>9</v>
      </c>
      <c r="P44" s="28" t="s">
        <v>63</v>
      </c>
      <c r="Q44" s="62">
        <v>4269</v>
      </c>
      <c r="R44" s="114">
        <v>9</v>
      </c>
      <c r="S44" s="21" t="s">
        <v>77</v>
      </c>
    </row>
    <row r="45" spans="1:19" s="55" customFormat="1" ht="31.5" x14ac:dyDescent="0.25">
      <c r="A45" s="24">
        <v>26</v>
      </c>
      <c r="B45" s="47" t="s">
        <v>165</v>
      </c>
      <c r="C45" s="47" t="s">
        <v>107</v>
      </c>
      <c r="D45" s="27" t="s">
        <v>155</v>
      </c>
      <c r="E45" s="24" t="s">
        <v>22</v>
      </c>
      <c r="F45" s="24" t="s">
        <v>22</v>
      </c>
      <c r="G45" s="24" t="s">
        <v>22</v>
      </c>
      <c r="H45" s="24" t="s">
        <v>22</v>
      </c>
      <c r="I45" s="24" t="s">
        <v>22</v>
      </c>
      <c r="J45" s="24" t="s">
        <v>22</v>
      </c>
      <c r="K45" s="121">
        <v>300</v>
      </c>
      <c r="L45" s="122" t="s">
        <v>207</v>
      </c>
      <c r="M45" s="119">
        <v>840</v>
      </c>
      <c r="N45" s="121">
        <v>300</v>
      </c>
      <c r="O45" s="119">
        <v>840</v>
      </c>
      <c r="P45" s="120" t="s">
        <v>63</v>
      </c>
      <c r="Q45" s="117">
        <v>4269</v>
      </c>
      <c r="R45" s="119">
        <v>840</v>
      </c>
      <c r="S45" s="121" t="s">
        <v>77</v>
      </c>
    </row>
    <row r="46" spans="1:19" ht="31.5" x14ac:dyDescent="0.25">
      <c r="A46" s="5">
        <v>27</v>
      </c>
      <c r="B46" s="47" t="s">
        <v>142</v>
      </c>
      <c r="C46" s="48" t="s">
        <v>108</v>
      </c>
      <c r="D46" s="6" t="s">
        <v>62</v>
      </c>
      <c r="E46" s="5" t="s">
        <v>22</v>
      </c>
      <c r="F46" s="5" t="s">
        <v>22</v>
      </c>
      <c r="G46" s="5" t="s">
        <v>22</v>
      </c>
      <c r="H46" s="5" t="s">
        <v>22</v>
      </c>
      <c r="I46" s="5" t="s">
        <v>22</v>
      </c>
      <c r="J46" s="5" t="s">
        <v>22</v>
      </c>
      <c r="K46" s="62">
        <v>2000</v>
      </c>
      <c r="L46" s="45" t="s">
        <v>182</v>
      </c>
      <c r="M46" s="114">
        <v>30</v>
      </c>
      <c r="N46" s="62">
        <v>2000</v>
      </c>
      <c r="O46" s="114">
        <v>30</v>
      </c>
      <c r="P46" s="28" t="s">
        <v>63</v>
      </c>
      <c r="Q46" s="62">
        <v>4269</v>
      </c>
      <c r="R46" s="114">
        <v>30</v>
      </c>
      <c r="S46" s="21" t="s">
        <v>77</v>
      </c>
    </row>
    <row r="47" spans="1:19" ht="31.5" x14ac:dyDescent="0.25">
      <c r="A47" s="5">
        <v>28</v>
      </c>
      <c r="B47" s="47" t="s">
        <v>143</v>
      </c>
      <c r="C47" s="48" t="s">
        <v>109</v>
      </c>
      <c r="D47" s="6" t="s">
        <v>155</v>
      </c>
      <c r="E47" s="5" t="s">
        <v>22</v>
      </c>
      <c r="F47" s="5" t="s">
        <v>22</v>
      </c>
      <c r="G47" s="5" t="s">
        <v>22</v>
      </c>
      <c r="H47" s="5" t="s">
        <v>22</v>
      </c>
      <c r="I47" s="5" t="s">
        <v>22</v>
      </c>
      <c r="J47" s="5" t="s">
        <v>22</v>
      </c>
      <c r="K47" s="62">
        <v>200</v>
      </c>
      <c r="L47" s="45" t="s">
        <v>196</v>
      </c>
      <c r="M47" s="114">
        <v>700</v>
      </c>
      <c r="N47" s="62">
        <v>200</v>
      </c>
      <c r="O47" s="114">
        <v>700</v>
      </c>
      <c r="P47" s="28" t="s">
        <v>63</v>
      </c>
      <c r="Q47" s="62">
        <v>4269</v>
      </c>
      <c r="R47" s="114">
        <v>700</v>
      </c>
      <c r="S47" s="21" t="s">
        <v>77</v>
      </c>
    </row>
    <row r="48" spans="1:19" ht="31.5" x14ac:dyDescent="0.25">
      <c r="A48" s="5">
        <v>29</v>
      </c>
      <c r="B48" s="47" t="s">
        <v>144</v>
      </c>
      <c r="C48" s="48" t="s">
        <v>110</v>
      </c>
      <c r="D48" s="6" t="s">
        <v>155</v>
      </c>
      <c r="E48" s="5" t="s">
        <v>22</v>
      </c>
      <c r="F48" s="5" t="s">
        <v>22</v>
      </c>
      <c r="G48" s="5" t="s">
        <v>22</v>
      </c>
      <c r="H48" s="5" t="s">
        <v>22</v>
      </c>
      <c r="I48" s="5" t="s">
        <v>22</v>
      </c>
      <c r="J48" s="5" t="s">
        <v>22</v>
      </c>
      <c r="K48" s="62">
        <v>200</v>
      </c>
      <c r="L48" s="45" t="s">
        <v>197</v>
      </c>
      <c r="M48" s="114">
        <v>90</v>
      </c>
      <c r="N48" s="62">
        <v>200</v>
      </c>
      <c r="O48" s="114">
        <v>90</v>
      </c>
      <c r="P48" s="28" t="s">
        <v>63</v>
      </c>
      <c r="Q48" s="62">
        <v>4269</v>
      </c>
      <c r="R48" s="114">
        <v>90</v>
      </c>
      <c r="S48" s="21" t="s">
        <v>77</v>
      </c>
    </row>
    <row r="49" spans="1:19" s="55" customFormat="1" ht="31.5" x14ac:dyDescent="0.25">
      <c r="A49" s="24">
        <v>30</v>
      </c>
      <c r="B49" s="47" t="s">
        <v>167</v>
      </c>
      <c r="C49" s="47" t="s">
        <v>111</v>
      </c>
      <c r="D49" s="27" t="s">
        <v>62</v>
      </c>
      <c r="E49" s="24" t="s">
        <v>22</v>
      </c>
      <c r="F49" s="24" t="s">
        <v>22</v>
      </c>
      <c r="G49" s="24" t="s">
        <v>22</v>
      </c>
      <c r="H49" s="24" t="s">
        <v>22</v>
      </c>
      <c r="I49" s="24" t="s">
        <v>22</v>
      </c>
      <c r="J49" s="24" t="s">
        <v>22</v>
      </c>
      <c r="K49" s="121">
        <v>160</v>
      </c>
      <c r="L49" s="122" t="s">
        <v>208</v>
      </c>
      <c r="M49" s="119">
        <v>416</v>
      </c>
      <c r="N49" s="121">
        <v>160</v>
      </c>
      <c r="O49" s="119">
        <v>416</v>
      </c>
      <c r="P49" s="120" t="s">
        <v>63</v>
      </c>
      <c r="Q49" s="117">
        <v>4269</v>
      </c>
      <c r="R49" s="119">
        <v>416</v>
      </c>
      <c r="S49" s="121" t="s">
        <v>77</v>
      </c>
    </row>
    <row r="50" spans="1:19" s="55" customFormat="1" ht="31.5" customHeight="1" x14ac:dyDescent="0.25">
      <c r="A50" s="24">
        <v>31</v>
      </c>
      <c r="B50" s="47" t="s">
        <v>168</v>
      </c>
      <c r="C50" s="47" t="s">
        <v>112</v>
      </c>
      <c r="D50" s="27" t="s">
        <v>62</v>
      </c>
      <c r="E50" s="24" t="s">
        <v>22</v>
      </c>
      <c r="F50" s="24" t="s">
        <v>22</v>
      </c>
      <c r="G50" s="24" t="s">
        <v>22</v>
      </c>
      <c r="H50" s="24" t="s">
        <v>22</v>
      </c>
      <c r="I50" s="24" t="s">
        <v>22</v>
      </c>
      <c r="J50" s="24" t="s">
        <v>22</v>
      </c>
      <c r="K50" s="121">
        <v>480</v>
      </c>
      <c r="L50" s="122" t="s">
        <v>209</v>
      </c>
      <c r="M50" s="119">
        <v>321.60000000000002</v>
      </c>
      <c r="N50" s="121">
        <v>480</v>
      </c>
      <c r="O50" s="119">
        <v>321.60000000000002</v>
      </c>
      <c r="P50" s="120" t="s">
        <v>63</v>
      </c>
      <c r="Q50" s="117">
        <v>4269</v>
      </c>
      <c r="R50" s="119">
        <v>321.60000000000002</v>
      </c>
      <c r="S50" s="121" t="s">
        <v>77</v>
      </c>
    </row>
    <row r="51" spans="1:19" ht="31.5" x14ac:dyDescent="0.25">
      <c r="A51" s="5">
        <v>32</v>
      </c>
      <c r="B51" s="47" t="s">
        <v>145</v>
      </c>
      <c r="C51" s="48" t="s">
        <v>113</v>
      </c>
      <c r="D51" s="6" t="s">
        <v>62</v>
      </c>
      <c r="E51" s="5" t="s">
        <v>22</v>
      </c>
      <c r="F51" s="5" t="s">
        <v>22</v>
      </c>
      <c r="G51" s="5" t="s">
        <v>22</v>
      </c>
      <c r="H51" s="5" t="s">
        <v>22</v>
      </c>
      <c r="I51" s="5" t="s">
        <v>22</v>
      </c>
      <c r="J51" s="5" t="s">
        <v>22</v>
      </c>
      <c r="K51" s="62">
        <v>60</v>
      </c>
      <c r="L51" s="45" t="s">
        <v>198</v>
      </c>
      <c r="M51" s="114">
        <v>28.8</v>
      </c>
      <c r="N51" s="62">
        <v>60</v>
      </c>
      <c r="O51" s="114">
        <v>28.8</v>
      </c>
      <c r="P51" s="28" t="s">
        <v>63</v>
      </c>
      <c r="Q51" s="62">
        <v>4269</v>
      </c>
      <c r="R51" s="114">
        <v>28.8</v>
      </c>
      <c r="S51" s="21" t="s">
        <v>77</v>
      </c>
    </row>
    <row r="52" spans="1:19" ht="31.5" x14ac:dyDescent="0.25">
      <c r="A52" s="5">
        <v>33</v>
      </c>
      <c r="B52" s="47" t="s">
        <v>146</v>
      </c>
      <c r="C52" s="48" t="s">
        <v>114</v>
      </c>
      <c r="D52" s="6" t="s">
        <v>62</v>
      </c>
      <c r="E52" s="5" t="s">
        <v>22</v>
      </c>
      <c r="F52" s="5" t="s">
        <v>22</v>
      </c>
      <c r="G52" s="5" t="s">
        <v>22</v>
      </c>
      <c r="H52" s="5" t="s">
        <v>22</v>
      </c>
      <c r="I52" s="5" t="s">
        <v>22</v>
      </c>
      <c r="J52" s="5" t="s">
        <v>22</v>
      </c>
      <c r="K52" s="62">
        <v>1900</v>
      </c>
      <c r="L52" s="45" t="s">
        <v>199</v>
      </c>
      <c r="M52" s="114">
        <v>68.400000000000006</v>
      </c>
      <c r="N52" s="62">
        <v>1900</v>
      </c>
      <c r="O52" s="114">
        <v>68.400000000000006</v>
      </c>
      <c r="P52" s="28" t="s">
        <v>63</v>
      </c>
      <c r="Q52" s="62">
        <v>4269</v>
      </c>
      <c r="R52" s="114">
        <v>68.400000000000006</v>
      </c>
      <c r="S52" s="21" t="s">
        <v>77</v>
      </c>
    </row>
    <row r="53" spans="1:19" ht="31.5" x14ac:dyDescent="0.25">
      <c r="A53" s="5">
        <v>34</v>
      </c>
      <c r="B53" s="47" t="s">
        <v>147</v>
      </c>
      <c r="C53" s="48" t="s">
        <v>115</v>
      </c>
      <c r="D53" s="6" t="s">
        <v>62</v>
      </c>
      <c r="E53" s="5" t="s">
        <v>22</v>
      </c>
      <c r="F53" s="5" t="s">
        <v>22</v>
      </c>
      <c r="G53" s="5" t="s">
        <v>22</v>
      </c>
      <c r="H53" s="5" t="s">
        <v>22</v>
      </c>
      <c r="I53" s="5" t="s">
        <v>22</v>
      </c>
      <c r="J53" s="5" t="s">
        <v>22</v>
      </c>
      <c r="K53" s="62">
        <v>7000</v>
      </c>
      <c r="L53" s="45" t="s">
        <v>73</v>
      </c>
      <c r="M53" s="114">
        <v>35</v>
      </c>
      <c r="N53" s="62">
        <v>7000</v>
      </c>
      <c r="O53" s="114">
        <v>35</v>
      </c>
      <c r="P53" s="28" t="s">
        <v>63</v>
      </c>
      <c r="Q53" s="62">
        <v>4269</v>
      </c>
      <c r="R53" s="114">
        <v>35</v>
      </c>
      <c r="S53" s="21" t="s">
        <v>77</v>
      </c>
    </row>
    <row r="54" spans="1:19" ht="31.5" x14ac:dyDescent="0.25">
      <c r="A54" s="5">
        <v>35</v>
      </c>
      <c r="B54" s="47" t="s">
        <v>148</v>
      </c>
      <c r="C54" s="48" t="s">
        <v>116</v>
      </c>
      <c r="D54" s="6" t="s">
        <v>62</v>
      </c>
      <c r="E54" s="5" t="s">
        <v>22</v>
      </c>
      <c r="F54" s="5" t="s">
        <v>22</v>
      </c>
      <c r="G54" s="5" t="s">
        <v>22</v>
      </c>
      <c r="H54" s="5" t="s">
        <v>22</v>
      </c>
      <c r="I54" s="5" t="s">
        <v>22</v>
      </c>
      <c r="J54" s="5" t="s">
        <v>22</v>
      </c>
      <c r="K54" s="62">
        <v>3500</v>
      </c>
      <c r="L54" s="45" t="s">
        <v>200</v>
      </c>
      <c r="M54" s="114">
        <v>24.5</v>
      </c>
      <c r="N54" s="62">
        <v>3500</v>
      </c>
      <c r="O54" s="114">
        <v>24.5</v>
      </c>
      <c r="P54" s="28" t="s">
        <v>63</v>
      </c>
      <c r="Q54" s="62">
        <v>4269</v>
      </c>
      <c r="R54" s="114">
        <v>24.5</v>
      </c>
      <c r="S54" s="21" t="s">
        <v>77</v>
      </c>
    </row>
    <row r="55" spans="1:19" ht="31.5" x14ac:dyDescent="0.25">
      <c r="A55" s="5">
        <v>36</v>
      </c>
      <c r="B55" s="47" t="s">
        <v>149</v>
      </c>
      <c r="C55" s="48" t="s">
        <v>117</v>
      </c>
      <c r="D55" s="6" t="s">
        <v>62</v>
      </c>
      <c r="E55" s="5" t="s">
        <v>22</v>
      </c>
      <c r="F55" s="5" t="s">
        <v>22</v>
      </c>
      <c r="G55" s="5" t="s">
        <v>22</v>
      </c>
      <c r="H55" s="5" t="s">
        <v>22</v>
      </c>
      <c r="I55" s="5" t="s">
        <v>22</v>
      </c>
      <c r="J55" s="5" t="s">
        <v>22</v>
      </c>
      <c r="K55" s="62">
        <v>5000</v>
      </c>
      <c r="L55" s="45" t="s">
        <v>73</v>
      </c>
      <c r="M55" s="114">
        <v>25</v>
      </c>
      <c r="N55" s="62">
        <v>5000</v>
      </c>
      <c r="O55" s="114">
        <v>25</v>
      </c>
      <c r="P55" s="28" t="s">
        <v>63</v>
      </c>
      <c r="Q55" s="62">
        <v>4269</v>
      </c>
      <c r="R55" s="114">
        <v>25</v>
      </c>
      <c r="S55" s="21" t="s">
        <v>77</v>
      </c>
    </row>
    <row r="56" spans="1:19" ht="31.5" x14ac:dyDescent="0.25">
      <c r="A56" s="5">
        <v>37</v>
      </c>
      <c r="B56" s="47" t="s">
        <v>150</v>
      </c>
      <c r="C56" s="48" t="s">
        <v>118</v>
      </c>
      <c r="D56" s="6" t="s">
        <v>155</v>
      </c>
      <c r="E56" s="5" t="s">
        <v>22</v>
      </c>
      <c r="F56" s="5" t="s">
        <v>22</v>
      </c>
      <c r="G56" s="5" t="s">
        <v>22</v>
      </c>
      <c r="H56" s="5" t="s">
        <v>22</v>
      </c>
      <c r="I56" s="5" t="s">
        <v>22</v>
      </c>
      <c r="J56" s="5" t="s">
        <v>22</v>
      </c>
      <c r="K56" s="62">
        <v>150</v>
      </c>
      <c r="L56" s="45" t="s">
        <v>201</v>
      </c>
      <c r="M56" s="114">
        <v>435</v>
      </c>
      <c r="N56" s="62">
        <v>150</v>
      </c>
      <c r="O56" s="114">
        <v>435</v>
      </c>
      <c r="P56" s="28" t="s">
        <v>63</v>
      </c>
      <c r="Q56" s="62">
        <v>4269</v>
      </c>
      <c r="R56" s="114">
        <v>435</v>
      </c>
      <c r="S56" s="21" t="s">
        <v>77</v>
      </c>
    </row>
    <row r="57" spans="1:19" ht="31.5" x14ac:dyDescent="0.25">
      <c r="A57" s="5">
        <v>38</v>
      </c>
      <c r="B57" s="47" t="s">
        <v>151</v>
      </c>
      <c r="C57" s="48" t="s">
        <v>119</v>
      </c>
      <c r="D57" s="6" t="s">
        <v>176</v>
      </c>
      <c r="E57" s="5" t="s">
        <v>22</v>
      </c>
      <c r="F57" s="5" t="s">
        <v>22</v>
      </c>
      <c r="G57" s="5" t="s">
        <v>22</v>
      </c>
      <c r="H57" s="5" t="s">
        <v>22</v>
      </c>
      <c r="I57" s="5" t="s">
        <v>22</v>
      </c>
      <c r="J57" s="5" t="s">
        <v>22</v>
      </c>
      <c r="K57" s="62">
        <v>1500</v>
      </c>
      <c r="L57" s="45" t="s">
        <v>202</v>
      </c>
      <c r="M57" s="114">
        <v>78</v>
      </c>
      <c r="N57" s="62">
        <v>1500</v>
      </c>
      <c r="O57" s="114">
        <v>78</v>
      </c>
      <c r="P57" s="28" t="s">
        <v>63</v>
      </c>
      <c r="Q57" s="62">
        <v>4269</v>
      </c>
      <c r="R57" s="114">
        <v>78</v>
      </c>
      <c r="S57" s="21" t="s">
        <v>77</v>
      </c>
    </row>
    <row r="58" spans="1:19" ht="31.5" x14ac:dyDescent="0.25">
      <c r="A58" s="5">
        <v>39</v>
      </c>
      <c r="B58" s="47" t="s">
        <v>213</v>
      </c>
      <c r="C58" s="48" t="s">
        <v>120</v>
      </c>
      <c r="D58" s="6" t="s">
        <v>177</v>
      </c>
      <c r="E58" s="5" t="s">
        <v>22</v>
      </c>
      <c r="F58" s="5" t="s">
        <v>22</v>
      </c>
      <c r="G58" s="5" t="s">
        <v>22</v>
      </c>
      <c r="H58" s="5" t="s">
        <v>22</v>
      </c>
      <c r="I58" s="5" t="s">
        <v>22</v>
      </c>
      <c r="J58" s="117" t="s">
        <v>22</v>
      </c>
      <c r="K58" s="117">
        <v>200</v>
      </c>
      <c r="L58" s="118" t="s">
        <v>214</v>
      </c>
      <c r="M58" s="119">
        <v>354</v>
      </c>
      <c r="N58" s="117">
        <v>200</v>
      </c>
      <c r="O58" s="119">
        <v>354</v>
      </c>
      <c r="P58" s="120" t="s">
        <v>63</v>
      </c>
      <c r="Q58" s="117">
        <v>4269</v>
      </c>
      <c r="R58" s="119">
        <v>354</v>
      </c>
      <c r="S58" s="121" t="s">
        <v>77</v>
      </c>
    </row>
    <row r="59" spans="1:19" ht="31.5" x14ac:dyDescent="0.25">
      <c r="A59" s="5">
        <v>40</v>
      </c>
      <c r="B59" s="47" t="s">
        <v>152</v>
      </c>
      <c r="C59" s="48" t="s">
        <v>121</v>
      </c>
      <c r="D59" s="6" t="s">
        <v>175</v>
      </c>
      <c r="E59" s="5" t="s">
        <v>22</v>
      </c>
      <c r="F59" s="5" t="s">
        <v>22</v>
      </c>
      <c r="G59" s="5" t="s">
        <v>22</v>
      </c>
      <c r="H59" s="5" t="s">
        <v>22</v>
      </c>
      <c r="I59" s="5" t="s">
        <v>22</v>
      </c>
      <c r="J59" s="5" t="s">
        <v>22</v>
      </c>
      <c r="K59" s="117">
        <v>100</v>
      </c>
      <c r="L59" s="118" t="s">
        <v>187</v>
      </c>
      <c r="M59" s="119">
        <v>150</v>
      </c>
      <c r="N59" s="117">
        <v>100</v>
      </c>
      <c r="O59" s="119">
        <v>150</v>
      </c>
      <c r="P59" s="120" t="s">
        <v>63</v>
      </c>
      <c r="Q59" s="117">
        <v>4269</v>
      </c>
      <c r="R59" s="119">
        <v>150</v>
      </c>
      <c r="S59" s="21" t="s">
        <v>77</v>
      </c>
    </row>
    <row r="60" spans="1:19" s="55" customFormat="1" ht="31.5" customHeight="1" x14ac:dyDescent="0.25">
      <c r="A60" s="24">
        <v>41</v>
      </c>
      <c r="B60" s="47" t="s">
        <v>166</v>
      </c>
      <c r="C60" s="47" t="s">
        <v>122</v>
      </c>
      <c r="D60" s="27" t="s">
        <v>155</v>
      </c>
      <c r="E60" s="24" t="s">
        <v>22</v>
      </c>
      <c r="F60" s="24" t="s">
        <v>22</v>
      </c>
      <c r="G60" s="24" t="s">
        <v>22</v>
      </c>
      <c r="H60" s="24" t="s">
        <v>22</v>
      </c>
      <c r="I60" s="24" t="s">
        <v>22</v>
      </c>
      <c r="J60" s="24" t="s">
        <v>22</v>
      </c>
      <c r="K60" s="121">
        <v>200</v>
      </c>
      <c r="L60" s="122" t="s">
        <v>203</v>
      </c>
      <c r="M60" s="119">
        <v>460</v>
      </c>
      <c r="N60" s="121">
        <v>200</v>
      </c>
      <c r="O60" s="119">
        <v>460</v>
      </c>
      <c r="P60" s="120" t="s">
        <v>63</v>
      </c>
      <c r="Q60" s="117">
        <v>4269</v>
      </c>
      <c r="R60" s="119">
        <v>460</v>
      </c>
      <c r="S60" s="121" t="s">
        <v>77</v>
      </c>
    </row>
    <row r="61" spans="1:19" ht="42" x14ac:dyDescent="0.25">
      <c r="A61" s="5">
        <v>42</v>
      </c>
      <c r="B61" s="47" t="s">
        <v>153</v>
      </c>
      <c r="C61" s="48" t="s">
        <v>123</v>
      </c>
      <c r="D61" s="6" t="s">
        <v>155</v>
      </c>
      <c r="E61" s="5" t="s">
        <v>22</v>
      </c>
      <c r="F61" s="5" t="s">
        <v>22</v>
      </c>
      <c r="G61" s="5" t="s">
        <v>22</v>
      </c>
      <c r="H61" s="5" t="s">
        <v>22</v>
      </c>
      <c r="I61" s="5" t="s">
        <v>22</v>
      </c>
      <c r="J61" s="5" t="s">
        <v>22</v>
      </c>
      <c r="K61" s="117">
        <v>3.42</v>
      </c>
      <c r="L61" s="118" t="s">
        <v>204</v>
      </c>
      <c r="M61" s="119">
        <v>119.7</v>
      </c>
      <c r="N61" s="117">
        <v>3.42</v>
      </c>
      <c r="O61" s="119">
        <v>119.7</v>
      </c>
      <c r="P61" s="120" t="s">
        <v>48</v>
      </c>
      <c r="Q61" s="117">
        <v>5113</v>
      </c>
      <c r="R61" s="119">
        <v>119.7</v>
      </c>
      <c r="S61" s="121" t="s">
        <v>77</v>
      </c>
    </row>
    <row r="62" spans="1:19" ht="42" x14ac:dyDescent="0.25">
      <c r="A62" s="5">
        <v>43</v>
      </c>
      <c r="B62" s="47" t="s">
        <v>154</v>
      </c>
      <c r="C62" s="48" t="s">
        <v>123</v>
      </c>
      <c r="D62" s="6" t="s">
        <v>155</v>
      </c>
      <c r="E62" s="5" t="s">
        <v>22</v>
      </c>
      <c r="F62" s="5" t="s">
        <v>22</v>
      </c>
      <c r="G62" s="5" t="s">
        <v>22</v>
      </c>
      <c r="H62" s="5" t="s">
        <v>22</v>
      </c>
      <c r="I62" s="5" t="s">
        <v>22</v>
      </c>
      <c r="J62" s="5" t="s">
        <v>22</v>
      </c>
      <c r="K62" s="117">
        <v>39.69</v>
      </c>
      <c r="L62" s="118" t="s">
        <v>204</v>
      </c>
      <c r="M62" s="119">
        <v>1389.15</v>
      </c>
      <c r="N62" s="117">
        <v>39.69</v>
      </c>
      <c r="O62" s="119">
        <v>1389.15</v>
      </c>
      <c r="P62" s="26" t="s">
        <v>48</v>
      </c>
      <c r="Q62" s="5">
        <v>5113</v>
      </c>
      <c r="R62" s="119">
        <v>1389.15</v>
      </c>
      <c r="S62" s="21" t="s">
        <v>77</v>
      </c>
    </row>
    <row r="63" spans="1:19" ht="42" x14ac:dyDescent="0.25">
      <c r="A63" s="5">
        <v>44</v>
      </c>
      <c r="B63" s="47" t="s">
        <v>156</v>
      </c>
      <c r="C63" s="48" t="s">
        <v>123</v>
      </c>
      <c r="D63" s="6" t="s">
        <v>155</v>
      </c>
      <c r="E63" s="5" t="s">
        <v>22</v>
      </c>
      <c r="F63" s="5" t="s">
        <v>22</v>
      </c>
      <c r="G63" s="5" t="s">
        <v>22</v>
      </c>
      <c r="H63" s="5" t="s">
        <v>22</v>
      </c>
      <c r="I63" s="5" t="s">
        <v>22</v>
      </c>
      <c r="J63" s="5" t="s">
        <v>22</v>
      </c>
      <c r="K63" s="117">
        <v>2</v>
      </c>
      <c r="L63" s="118" t="s">
        <v>204</v>
      </c>
      <c r="M63" s="119">
        <v>70</v>
      </c>
      <c r="N63" s="117">
        <v>2</v>
      </c>
      <c r="O63" s="119">
        <v>70</v>
      </c>
      <c r="P63" s="26" t="s">
        <v>48</v>
      </c>
      <c r="Q63" s="5">
        <v>5113</v>
      </c>
      <c r="R63" s="119">
        <v>70</v>
      </c>
      <c r="S63" s="21" t="s">
        <v>77</v>
      </c>
    </row>
    <row r="64" spans="1:19" ht="42" x14ac:dyDescent="0.25">
      <c r="A64" s="5">
        <v>45</v>
      </c>
      <c r="B64" s="47" t="s">
        <v>157</v>
      </c>
      <c r="C64" s="48" t="s">
        <v>123</v>
      </c>
      <c r="D64" s="6" t="s">
        <v>155</v>
      </c>
      <c r="E64" s="5" t="s">
        <v>22</v>
      </c>
      <c r="F64" s="5" t="s">
        <v>22</v>
      </c>
      <c r="G64" s="5" t="s">
        <v>22</v>
      </c>
      <c r="H64" s="5" t="s">
        <v>22</v>
      </c>
      <c r="I64" s="5" t="s">
        <v>22</v>
      </c>
      <c r="J64" s="5" t="s">
        <v>22</v>
      </c>
      <c r="K64" s="117">
        <v>7.92</v>
      </c>
      <c r="L64" s="118" t="s">
        <v>204</v>
      </c>
      <c r="M64" s="119">
        <v>277.2</v>
      </c>
      <c r="N64" s="117">
        <v>7.92</v>
      </c>
      <c r="O64" s="119">
        <v>277.2</v>
      </c>
      <c r="P64" s="26" t="s">
        <v>48</v>
      </c>
      <c r="Q64" s="5">
        <v>5113</v>
      </c>
      <c r="R64" s="119">
        <v>277.2</v>
      </c>
      <c r="S64" s="21" t="s">
        <v>77</v>
      </c>
    </row>
    <row r="65" spans="1:19" ht="42" x14ac:dyDescent="0.25">
      <c r="A65" s="5">
        <v>46</v>
      </c>
      <c r="B65" s="47" t="s">
        <v>158</v>
      </c>
      <c r="C65" s="48" t="s">
        <v>124</v>
      </c>
      <c r="D65" s="6" t="s">
        <v>155</v>
      </c>
      <c r="E65" s="5" t="s">
        <v>22</v>
      </c>
      <c r="F65" s="5" t="s">
        <v>22</v>
      </c>
      <c r="G65" s="5" t="s">
        <v>22</v>
      </c>
      <c r="H65" s="5" t="s">
        <v>22</v>
      </c>
      <c r="I65" s="5" t="s">
        <v>22</v>
      </c>
      <c r="J65" s="5" t="s">
        <v>22</v>
      </c>
      <c r="K65" s="117">
        <v>10.5</v>
      </c>
      <c r="L65" s="118" t="s">
        <v>205</v>
      </c>
      <c r="M65" s="119">
        <v>420</v>
      </c>
      <c r="N65" s="117">
        <v>10.5</v>
      </c>
      <c r="O65" s="119">
        <v>420</v>
      </c>
      <c r="P65" s="120" t="s">
        <v>48</v>
      </c>
      <c r="Q65" s="117">
        <v>5113</v>
      </c>
      <c r="R65" s="119">
        <v>420</v>
      </c>
      <c r="S65" s="121" t="s">
        <v>77</v>
      </c>
    </row>
    <row r="66" spans="1:19" ht="42" x14ac:dyDescent="0.25">
      <c r="A66" s="5">
        <v>47</v>
      </c>
      <c r="B66" s="47" t="s">
        <v>159</v>
      </c>
      <c r="C66" s="48" t="s">
        <v>124</v>
      </c>
      <c r="D66" s="6" t="s">
        <v>155</v>
      </c>
      <c r="E66" s="5" t="s">
        <v>22</v>
      </c>
      <c r="F66" s="5" t="s">
        <v>22</v>
      </c>
      <c r="G66" s="5" t="s">
        <v>22</v>
      </c>
      <c r="H66" s="5" t="s">
        <v>22</v>
      </c>
      <c r="I66" s="5" t="s">
        <v>22</v>
      </c>
      <c r="J66" s="5" t="s">
        <v>22</v>
      </c>
      <c r="K66" s="117">
        <v>3.12</v>
      </c>
      <c r="L66" s="118" t="s">
        <v>205</v>
      </c>
      <c r="M66" s="119">
        <v>124.8</v>
      </c>
      <c r="N66" s="117">
        <v>3.12</v>
      </c>
      <c r="O66" s="119">
        <v>124.8</v>
      </c>
      <c r="P66" s="120" t="s">
        <v>48</v>
      </c>
      <c r="Q66" s="117">
        <v>5113</v>
      </c>
      <c r="R66" s="119">
        <v>124.8</v>
      </c>
      <c r="S66" s="121" t="s">
        <v>77</v>
      </c>
    </row>
    <row r="67" spans="1:19" ht="42" x14ac:dyDescent="0.25">
      <c r="A67" s="5">
        <v>48</v>
      </c>
      <c r="B67" s="47" t="s">
        <v>160</v>
      </c>
      <c r="C67" s="48" t="s">
        <v>124</v>
      </c>
      <c r="D67" s="6" t="s">
        <v>155</v>
      </c>
      <c r="E67" s="5" t="s">
        <v>22</v>
      </c>
      <c r="F67" s="5" t="s">
        <v>22</v>
      </c>
      <c r="G67" s="5" t="s">
        <v>22</v>
      </c>
      <c r="H67" s="5" t="s">
        <v>22</v>
      </c>
      <c r="I67" s="5" t="s">
        <v>22</v>
      </c>
      <c r="J67" s="5" t="s">
        <v>22</v>
      </c>
      <c r="K67" s="117">
        <v>3.25</v>
      </c>
      <c r="L67" s="118" t="s">
        <v>205</v>
      </c>
      <c r="M67" s="119">
        <v>130</v>
      </c>
      <c r="N67" s="117">
        <v>3.25</v>
      </c>
      <c r="O67" s="119">
        <v>130</v>
      </c>
      <c r="P67" s="120" t="s">
        <v>48</v>
      </c>
      <c r="Q67" s="117">
        <v>5113</v>
      </c>
      <c r="R67" s="119">
        <v>130</v>
      </c>
      <c r="S67" s="121" t="s">
        <v>77</v>
      </c>
    </row>
    <row r="68" spans="1:19" ht="42" x14ac:dyDescent="0.25">
      <c r="A68" s="5">
        <v>49</v>
      </c>
      <c r="B68" s="47" t="s">
        <v>161</v>
      </c>
      <c r="C68" s="48" t="s">
        <v>124</v>
      </c>
      <c r="D68" s="6" t="s">
        <v>155</v>
      </c>
      <c r="E68" s="5" t="s">
        <v>22</v>
      </c>
      <c r="F68" s="5" t="s">
        <v>22</v>
      </c>
      <c r="G68" s="5" t="s">
        <v>22</v>
      </c>
      <c r="H68" s="5" t="s">
        <v>22</v>
      </c>
      <c r="I68" s="5" t="s">
        <v>22</v>
      </c>
      <c r="J68" s="5" t="s">
        <v>22</v>
      </c>
      <c r="K68" s="117">
        <v>2.76</v>
      </c>
      <c r="L68" s="118" t="s">
        <v>205</v>
      </c>
      <c r="M68" s="119">
        <v>110.4</v>
      </c>
      <c r="N68" s="117">
        <v>2.76</v>
      </c>
      <c r="O68" s="119">
        <v>110.4</v>
      </c>
      <c r="P68" s="120" t="s">
        <v>48</v>
      </c>
      <c r="Q68" s="117">
        <v>5113</v>
      </c>
      <c r="R68" s="119">
        <v>110.4</v>
      </c>
      <c r="S68" s="121" t="s">
        <v>77</v>
      </c>
    </row>
    <row r="69" spans="1:19" ht="42" x14ac:dyDescent="0.25">
      <c r="A69" s="5">
        <v>50</v>
      </c>
      <c r="B69" s="47" t="s">
        <v>162</v>
      </c>
      <c r="C69" s="48" t="s">
        <v>124</v>
      </c>
      <c r="D69" s="6" t="s">
        <v>155</v>
      </c>
      <c r="E69" s="5" t="s">
        <v>22</v>
      </c>
      <c r="F69" s="5" t="s">
        <v>22</v>
      </c>
      <c r="G69" s="5" t="s">
        <v>22</v>
      </c>
      <c r="H69" s="5" t="s">
        <v>22</v>
      </c>
      <c r="I69" s="5" t="s">
        <v>22</v>
      </c>
      <c r="J69" s="5" t="s">
        <v>22</v>
      </c>
      <c r="K69" s="117">
        <v>4.08</v>
      </c>
      <c r="L69" s="118" t="s">
        <v>205</v>
      </c>
      <c r="M69" s="119">
        <v>163.19999999999999</v>
      </c>
      <c r="N69" s="117">
        <v>4.08</v>
      </c>
      <c r="O69" s="119">
        <v>163.19999999999999</v>
      </c>
      <c r="P69" s="120" t="s">
        <v>48</v>
      </c>
      <c r="Q69" s="117">
        <v>5113</v>
      </c>
      <c r="R69" s="119">
        <v>163.19999999999999</v>
      </c>
      <c r="S69" s="121" t="s">
        <v>77</v>
      </c>
    </row>
    <row r="70" spans="1:19" ht="42" x14ac:dyDescent="0.25">
      <c r="A70" s="5">
        <v>51</v>
      </c>
      <c r="B70" s="47" t="s">
        <v>163</v>
      </c>
      <c r="C70" s="48" t="s">
        <v>124</v>
      </c>
      <c r="D70" s="6" t="s">
        <v>155</v>
      </c>
      <c r="E70" s="5" t="s">
        <v>22</v>
      </c>
      <c r="F70" s="5" t="s">
        <v>22</v>
      </c>
      <c r="G70" s="5" t="s">
        <v>22</v>
      </c>
      <c r="H70" s="5" t="s">
        <v>22</v>
      </c>
      <c r="I70" s="5" t="s">
        <v>22</v>
      </c>
      <c r="J70" s="5" t="s">
        <v>22</v>
      </c>
      <c r="K70" s="117">
        <v>2.99</v>
      </c>
      <c r="L70" s="118" t="s">
        <v>205</v>
      </c>
      <c r="M70" s="119">
        <v>119.6</v>
      </c>
      <c r="N70" s="117">
        <v>2.99</v>
      </c>
      <c r="O70" s="119">
        <v>119.6</v>
      </c>
      <c r="P70" s="120" t="s">
        <v>48</v>
      </c>
      <c r="Q70" s="117">
        <v>5113</v>
      </c>
      <c r="R70" s="119">
        <v>119.6</v>
      </c>
      <c r="S70" s="121" t="s">
        <v>77</v>
      </c>
    </row>
  </sheetData>
  <mergeCells count="24">
    <mergeCell ref="A13:S13"/>
    <mergeCell ref="A16:S16"/>
    <mergeCell ref="A19:S19"/>
    <mergeCell ref="A5:I5"/>
    <mergeCell ref="K5:S5"/>
    <mergeCell ref="A8:S8"/>
    <mergeCell ref="A9:A10"/>
    <mergeCell ref="B9:F9"/>
    <mergeCell ref="G9:I9"/>
    <mergeCell ref="J9:J10"/>
    <mergeCell ref="K9:M9"/>
    <mergeCell ref="A14:S14"/>
    <mergeCell ref="A17:S17"/>
    <mergeCell ref="A7:I7"/>
    <mergeCell ref="K7:S7"/>
    <mergeCell ref="N9:O9"/>
    <mergeCell ref="P9:R9"/>
    <mergeCell ref="S9:S10"/>
    <mergeCell ref="A1:S1"/>
    <mergeCell ref="A2:S2"/>
    <mergeCell ref="A3:S3"/>
    <mergeCell ref="A4:S4"/>
    <mergeCell ref="A6:I6"/>
    <mergeCell ref="K6:S6"/>
  </mergeCells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2" workbookViewId="0">
      <selection activeCell="I21" sqref="I21"/>
    </sheetView>
  </sheetViews>
  <sheetFormatPr defaultRowHeight="15" x14ac:dyDescent="0.25"/>
  <cols>
    <col min="3" max="3" width="10.7109375" customWidth="1"/>
    <col min="10" max="10" width="11.5703125" customWidth="1"/>
    <col min="16" max="16" width="12.7109375" customWidth="1"/>
  </cols>
  <sheetData>
    <row r="1" spans="1:19" ht="61.5" customHeight="1" x14ac:dyDescent="0.25">
      <c r="A1" s="77" t="s">
        <v>40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x14ac:dyDescent="0.25">
      <c r="A3" s="79" t="s">
        <v>28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x14ac:dyDescent="0.25">
      <c r="A4" s="79" t="s">
        <v>78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x14ac:dyDescent="0.25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19" x14ac:dyDescent="0.25">
      <c r="A6" s="70" t="s">
        <v>30</v>
      </c>
      <c r="B6" s="70"/>
      <c r="C6" s="70"/>
      <c r="D6" s="70"/>
      <c r="E6" s="70"/>
      <c r="F6" s="70"/>
      <c r="G6" s="70"/>
      <c r="H6" s="70"/>
      <c r="I6" s="71"/>
      <c r="J6" s="2" t="s">
        <v>70</v>
      </c>
      <c r="K6" s="72"/>
      <c r="L6" s="73"/>
      <c r="M6" s="73"/>
      <c r="N6" s="73"/>
      <c r="O6" s="73"/>
      <c r="P6" s="73"/>
      <c r="Q6" s="73"/>
      <c r="R6" s="73"/>
      <c r="S6" s="73"/>
    </row>
    <row r="7" spans="1:19" x14ac:dyDescent="0.25">
      <c r="A7" s="70" t="s">
        <v>31</v>
      </c>
      <c r="B7" s="70"/>
      <c r="C7" s="70"/>
      <c r="D7" s="70"/>
      <c r="E7" s="70"/>
      <c r="F7" s="70"/>
      <c r="G7" s="70"/>
      <c r="H7" s="70"/>
      <c r="I7" s="71"/>
      <c r="J7" s="2" t="s">
        <v>60</v>
      </c>
      <c r="K7" s="72"/>
      <c r="L7" s="73"/>
      <c r="M7" s="73"/>
      <c r="N7" s="73"/>
      <c r="O7" s="73"/>
      <c r="P7" s="73"/>
      <c r="Q7" s="73"/>
      <c r="R7" s="73"/>
      <c r="S7" s="73"/>
    </row>
    <row r="8" spans="1:19" x14ac:dyDescent="0.25">
      <c r="A8" s="70" t="s">
        <v>32</v>
      </c>
      <c r="B8" s="70"/>
      <c r="C8" s="70"/>
      <c r="D8" s="70"/>
      <c r="E8" s="70"/>
      <c r="F8" s="70"/>
      <c r="G8" s="70"/>
      <c r="H8" s="70"/>
      <c r="I8" s="71"/>
      <c r="J8" s="2" t="s">
        <v>33</v>
      </c>
      <c r="K8" s="72"/>
      <c r="L8" s="73"/>
      <c r="M8" s="73"/>
      <c r="N8" s="73"/>
      <c r="O8" s="73"/>
      <c r="P8" s="73"/>
      <c r="Q8" s="73"/>
      <c r="R8" s="73"/>
      <c r="S8" s="73"/>
    </row>
    <row r="9" spans="1:19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80.25" customHeight="1" x14ac:dyDescent="0.25">
      <c r="A10" s="67" t="s">
        <v>0</v>
      </c>
      <c r="B10" s="66" t="s">
        <v>5</v>
      </c>
      <c r="C10" s="66"/>
      <c r="D10" s="66"/>
      <c r="E10" s="66"/>
      <c r="F10" s="66"/>
      <c r="G10" s="66" t="s">
        <v>2</v>
      </c>
      <c r="H10" s="67"/>
      <c r="I10" s="67"/>
      <c r="J10" s="66" t="s">
        <v>13</v>
      </c>
      <c r="K10" s="66" t="s">
        <v>15</v>
      </c>
      <c r="L10" s="67"/>
      <c r="M10" s="67"/>
      <c r="N10" s="66" t="s">
        <v>3</v>
      </c>
      <c r="O10" s="67"/>
      <c r="P10" s="66" t="s">
        <v>20</v>
      </c>
      <c r="Q10" s="67"/>
      <c r="R10" s="67"/>
      <c r="S10" s="67" t="s">
        <v>4</v>
      </c>
    </row>
    <row r="11" spans="1:19" ht="129" customHeight="1" x14ac:dyDescent="0.25">
      <c r="A11" s="67"/>
      <c r="B11" s="18" t="s">
        <v>6</v>
      </c>
      <c r="C11" s="19" t="s">
        <v>1</v>
      </c>
      <c r="D11" s="18" t="s">
        <v>7</v>
      </c>
      <c r="E11" s="18" t="s">
        <v>8</v>
      </c>
      <c r="F11" s="18" t="s">
        <v>9</v>
      </c>
      <c r="G11" s="19" t="s">
        <v>10</v>
      </c>
      <c r="H11" s="18" t="s">
        <v>11</v>
      </c>
      <c r="I11" s="18" t="s">
        <v>12</v>
      </c>
      <c r="J11" s="67"/>
      <c r="K11" s="19" t="s">
        <v>10</v>
      </c>
      <c r="L11" s="18" t="s">
        <v>11</v>
      </c>
      <c r="M11" s="18" t="s">
        <v>14</v>
      </c>
      <c r="N11" s="18" t="s">
        <v>16</v>
      </c>
      <c r="O11" s="18" t="s">
        <v>17</v>
      </c>
      <c r="P11" s="18" t="s">
        <v>18</v>
      </c>
      <c r="Q11" s="19" t="s">
        <v>0</v>
      </c>
      <c r="R11" s="18" t="s">
        <v>19</v>
      </c>
      <c r="S11" s="67"/>
    </row>
    <row r="12" spans="1:19" x14ac:dyDescent="0.25">
      <c r="A12" s="19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  <c r="K12" s="19">
        <v>10</v>
      </c>
      <c r="L12" s="19">
        <v>11</v>
      </c>
      <c r="M12" s="19">
        <v>12</v>
      </c>
      <c r="N12" s="19">
        <v>13</v>
      </c>
      <c r="O12" s="18">
        <v>14</v>
      </c>
      <c r="P12" s="19">
        <v>15</v>
      </c>
      <c r="Q12" s="19">
        <v>16</v>
      </c>
      <c r="R12" s="18">
        <v>17</v>
      </c>
      <c r="S12" s="19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v>1500</v>
      </c>
      <c r="N13" s="1" t="s">
        <v>22</v>
      </c>
      <c r="O13" s="4">
        <v>1500</v>
      </c>
      <c r="P13" s="1" t="s">
        <v>22</v>
      </c>
      <c r="Q13" s="1" t="s">
        <v>22</v>
      </c>
      <c r="R13" s="4">
        <v>1500</v>
      </c>
      <c r="S13" s="1" t="s">
        <v>22</v>
      </c>
    </row>
    <row r="14" spans="1:19" x14ac:dyDescent="0.25">
      <c r="A14" s="68" t="s">
        <v>23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x14ac:dyDescent="0.25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x14ac:dyDescent="0.25">
      <c r="A16" s="19"/>
      <c r="B16" s="19"/>
      <c r="C16" s="19" t="s">
        <v>25</v>
      </c>
      <c r="D16" s="19" t="s">
        <v>22</v>
      </c>
      <c r="E16" s="19" t="s">
        <v>22</v>
      </c>
      <c r="F16" s="3"/>
      <c r="G16" s="19" t="s">
        <v>22</v>
      </c>
      <c r="H16" s="19" t="s">
        <v>22</v>
      </c>
      <c r="I16" s="3">
        <v>0</v>
      </c>
      <c r="J16" s="3"/>
      <c r="K16" s="19" t="s">
        <v>22</v>
      </c>
      <c r="L16" s="19"/>
      <c r="M16" s="3"/>
      <c r="N16" s="19" t="s">
        <v>22</v>
      </c>
      <c r="O16" s="3"/>
      <c r="P16" s="19" t="s">
        <v>22</v>
      </c>
      <c r="Q16" s="19" t="s">
        <v>22</v>
      </c>
      <c r="R16" s="3"/>
      <c r="S16" s="19" t="s">
        <v>22</v>
      </c>
    </row>
    <row r="17" spans="1:19" x14ac:dyDescent="0.25">
      <c r="A17" s="64" t="s">
        <v>26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x14ac:dyDescent="0.25">
      <c r="A18" s="63" t="s">
        <v>27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</row>
    <row r="19" spans="1:19" x14ac:dyDescent="0.25">
      <c r="A19" s="19"/>
      <c r="B19" s="19"/>
      <c r="C19" s="19" t="s">
        <v>25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3">
        <v>1500</v>
      </c>
      <c r="N19" s="19" t="s">
        <v>22</v>
      </c>
      <c r="O19" s="3">
        <v>1500</v>
      </c>
      <c r="P19" s="19" t="s">
        <v>22</v>
      </c>
      <c r="Q19" s="19" t="s">
        <v>22</v>
      </c>
      <c r="R19" s="3">
        <v>1500</v>
      </c>
      <c r="S19" s="19" t="s">
        <v>22</v>
      </c>
    </row>
    <row r="20" spans="1:19" x14ac:dyDescent="0.25">
      <c r="A20" s="64" t="s">
        <v>26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spans="1:19" ht="71.25" customHeight="1" x14ac:dyDescent="0.25">
      <c r="A21" s="5">
        <v>1</v>
      </c>
      <c r="B21" s="30">
        <v>90721100</v>
      </c>
      <c r="C21" s="53" t="s">
        <v>85</v>
      </c>
      <c r="D21" s="30" t="s">
        <v>35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5" t="s">
        <v>22</v>
      </c>
      <c r="K21" s="30">
        <v>1</v>
      </c>
      <c r="L21" s="45" t="s">
        <v>84</v>
      </c>
      <c r="M21" s="3">
        <v>1500</v>
      </c>
      <c r="N21" s="30">
        <v>1</v>
      </c>
      <c r="O21" s="46">
        <v>1500</v>
      </c>
      <c r="P21" s="54" t="s">
        <v>86</v>
      </c>
      <c r="Q21" s="19">
        <v>4241</v>
      </c>
      <c r="R21" s="3">
        <v>1500</v>
      </c>
      <c r="S21" s="5" t="s">
        <v>37</v>
      </c>
    </row>
  </sheetData>
  <mergeCells count="25">
    <mergeCell ref="A18:S18"/>
    <mergeCell ref="A20:S20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F7" workbookViewId="0">
      <selection activeCell="I25" sqref="I25"/>
    </sheetView>
  </sheetViews>
  <sheetFormatPr defaultRowHeight="15" x14ac:dyDescent="0.25"/>
  <cols>
    <col min="3" max="3" width="17.140625" customWidth="1"/>
  </cols>
  <sheetData>
    <row r="1" spans="1:19" ht="51.75" customHeight="1" x14ac:dyDescent="0.25">
      <c r="A1" s="89" t="s">
        <v>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x14ac:dyDescent="0.25">
      <c r="A3" s="91" t="s">
        <v>28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x14ac:dyDescent="0.25">
      <c r="A4" s="91" t="s">
        <v>69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x14ac:dyDescent="0.25">
      <c r="A5" s="91" t="s">
        <v>29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 x14ac:dyDescent="0.25">
      <c r="A6" s="85" t="s">
        <v>30</v>
      </c>
      <c r="B6" s="85"/>
      <c r="C6" s="85"/>
      <c r="D6" s="85"/>
      <c r="E6" s="85"/>
      <c r="F6" s="85"/>
      <c r="G6" s="85"/>
      <c r="H6" s="85"/>
      <c r="I6" s="86"/>
      <c r="J6" s="32" t="s">
        <v>70</v>
      </c>
      <c r="K6" s="87"/>
      <c r="L6" s="88"/>
      <c r="M6" s="88"/>
      <c r="N6" s="88"/>
      <c r="O6" s="88"/>
      <c r="P6" s="88"/>
      <c r="Q6" s="88"/>
      <c r="R6" s="88"/>
      <c r="S6" s="88"/>
    </row>
    <row r="7" spans="1:19" x14ac:dyDescent="0.25">
      <c r="A7" s="85" t="s">
        <v>31</v>
      </c>
      <c r="B7" s="85"/>
      <c r="C7" s="85"/>
      <c r="D7" s="85"/>
      <c r="E7" s="85"/>
      <c r="F7" s="85"/>
      <c r="G7" s="85"/>
      <c r="H7" s="85"/>
      <c r="I7" s="86"/>
      <c r="J7" s="32" t="s">
        <v>71</v>
      </c>
      <c r="K7" s="87"/>
      <c r="L7" s="88"/>
      <c r="M7" s="88"/>
      <c r="N7" s="88"/>
      <c r="O7" s="88"/>
      <c r="P7" s="88"/>
      <c r="Q7" s="88"/>
      <c r="R7" s="88"/>
      <c r="S7" s="88"/>
    </row>
    <row r="8" spans="1:19" x14ac:dyDescent="0.25">
      <c r="A8" s="85" t="s">
        <v>32</v>
      </c>
      <c r="B8" s="85"/>
      <c r="C8" s="85"/>
      <c r="D8" s="85"/>
      <c r="E8" s="85"/>
      <c r="F8" s="85"/>
      <c r="G8" s="85"/>
      <c r="H8" s="85"/>
      <c r="I8" s="86"/>
      <c r="J8" s="32" t="s">
        <v>60</v>
      </c>
      <c r="K8" s="87"/>
      <c r="L8" s="88"/>
      <c r="M8" s="88"/>
      <c r="N8" s="88"/>
      <c r="O8" s="88"/>
      <c r="P8" s="88"/>
      <c r="Q8" s="88"/>
      <c r="R8" s="88"/>
      <c r="S8" s="88"/>
    </row>
    <row r="9" spans="1:19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</row>
    <row r="10" spans="1:19" ht="68.25" customHeight="1" x14ac:dyDescent="0.25">
      <c r="A10" s="97" t="s">
        <v>0</v>
      </c>
      <c r="B10" s="96" t="s">
        <v>5</v>
      </c>
      <c r="C10" s="96"/>
      <c r="D10" s="96"/>
      <c r="E10" s="96"/>
      <c r="F10" s="96"/>
      <c r="G10" s="96" t="s">
        <v>2</v>
      </c>
      <c r="H10" s="97"/>
      <c r="I10" s="97"/>
      <c r="J10" s="96" t="s">
        <v>13</v>
      </c>
      <c r="K10" s="96" t="s">
        <v>15</v>
      </c>
      <c r="L10" s="97"/>
      <c r="M10" s="97"/>
      <c r="N10" s="96" t="s">
        <v>3</v>
      </c>
      <c r="O10" s="97"/>
      <c r="P10" s="96" t="s">
        <v>20</v>
      </c>
      <c r="Q10" s="97"/>
      <c r="R10" s="97"/>
      <c r="S10" s="97" t="s">
        <v>4</v>
      </c>
    </row>
    <row r="11" spans="1:19" ht="105" x14ac:dyDescent="0.25">
      <c r="A11" s="97"/>
      <c r="B11" s="33" t="s">
        <v>6</v>
      </c>
      <c r="C11" s="34" t="s">
        <v>1</v>
      </c>
      <c r="D11" s="33" t="s">
        <v>7</v>
      </c>
      <c r="E11" s="33" t="s">
        <v>8</v>
      </c>
      <c r="F11" s="33" t="s">
        <v>9</v>
      </c>
      <c r="G11" s="34" t="s">
        <v>10</v>
      </c>
      <c r="H11" s="33" t="s">
        <v>11</v>
      </c>
      <c r="I11" s="33" t="s">
        <v>12</v>
      </c>
      <c r="J11" s="97"/>
      <c r="K11" s="34" t="s">
        <v>10</v>
      </c>
      <c r="L11" s="33" t="s">
        <v>11</v>
      </c>
      <c r="M11" s="33" t="s">
        <v>14</v>
      </c>
      <c r="N11" s="33" t="s">
        <v>16</v>
      </c>
      <c r="O11" s="33" t="s">
        <v>17</v>
      </c>
      <c r="P11" s="33" t="s">
        <v>18</v>
      </c>
      <c r="Q11" s="34" t="s">
        <v>0</v>
      </c>
      <c r="R11" s="33" t="s">
        <v>19</v>
      </c>
      <c r="S11" s="97"/>
    </row>
    <row r="12" spans="1:19" x14ac:dyDescent="0.25">
      <c r="A12" s="34"/>
      <c r="B12" s="34">
        <v>1</v>
      </c>
      <c r="C12" s="34">
        <v>2</v>
      </c>
      <c r="D12" s="34">
        <v>3</v>
      </c>
      <c r="E12" s="34">
        <v>4</v>
      </c>
      <c r="F12" s="34">
        <v>5</v>
      </c>
      <c r="G12" s="34">
        <v>6</v>
      </c>
      <c r="H12" s="34">
        <v>7</v>
      </c>
      <c r="I12" s="34">
        <v>8</v>
      </c>
      <c r="J12" s="33">
        <v>9</v>
      </c>
      <c r="K12" s="34">
        <v>10</v>
      </c>
      <c r="L12" s="34">
        <v>11</v>
      </c>
      <c r="M12" s="34">
        <v>12</v>
      </c>
      <c r="N12" s="34">
        <v>13</v>
      </c>
      <c r="O12" s="33">
        <v>14</v>
      </c>
      <c r="P12" s="34">
        <v>15</v>
      </c>
      <c r="Q12" s="34">
        <v>16</v>
      </c>
      <c r="R12" s="33">
        <v>17</v>
      </c>
      <c r="S12" s="34">
        <v>18</v>
      </c>
    </row>
    <row r="13" spans="1:19" x14ac:dyDescent="0.25">
      <c r="A13" s="35"/>
      <c r="B13" s="35"/>
      <c r="C13" s="35" t="s">
        <v>21</v>
      </c>
      <c r="D13" s="35" t="s">
        <v>22</v>
      </c>
      <c r="E13" s="35" t="s">
        <v>22</v>
      </c>
      <c r="F13" s="36">
        <v>0</v>
      </c>
      <c r="G13" s="35" t="s">
        <v>22</v>
      </c>
      <c r="H13" s="35" t="s">
        <v>22</v>
      </c>
      <c r="I13" s="36">
        <v>0</v>
      </c>
      <c r="J13" s="36">
        <v>0</v>
      </c>
      <c r="K13" s="35" t="s">
        <v>22</v>
      </c>
      <c r="L13" s="35" t="s">
        <v>22</v>
      </c>
      <c r="M13" s="36">
        <v>7000</v>
      </c>
      <c r="N13" s="35" t="s">
        <v>22</v>
      </c>
      <c r="O13" s="36">
        <v>7000</v>
      </c>
      <c r="P13" s="35" t="s">
        <v>22</v>
      </c>
      <c r="Q13" s="35" t="s">
        <v>22</v>
      </c>
      <c r="R13" s="36">
        <v>7000</v>
      </c>
      <c r="S13" s="35" t="s">
        <v>22</v>
      </c>
    </row>
    <row r="14" spans="1:19" x14ac:dyDescent="0.25">
      <c r="A14" s="98" t="s">
        <v>23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</row>
    <row r="15" spans="1:19" x14ac:dyDescent="0.25">
      <c r="A15" s="93" t="s">
        <v>24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</row>
    <row r="16" spans="1:19" x14ac:dyDescent="0.25">
      <c r="A16" s="34"/>
      <c r="B16" s="34"/>
      <c r="C16" s="34" t="s">
        <v>25</v>
      </c>
      <c r="D16" s="34" t="s">
        <v>22</v>
      </c>
      <c r="E16" s="34" t="s">
        <v>22</v>
      </c>
      <c r="F16" s="37">
        <v>0</v>
      </c>
      <c r="G16" s="34" t="s">
        <v>22</v>
      </c>
      <c r="H16" s="34" t="s">
        <v>22</v>
      </c>
      <c r="I16" s="37">
        <v>0</v>
      </c>
      <c r="J16" s="37">
        <v>0</v>
      </c>
      <c r="K16" s="34" t="s">
        <v>22</v>
      </c>
      <c r="L16" s="34" t="s">
        <v>22</v>
      </c>
      <c r="M16" s="37"/>
      <c r="N16" s="34" t="s">
        <v>22</v>
      </c>
      <c r="O16" s="37"/>
      <c r="P16" s="34" t="s">
        <v>22</v>
      </c>
      <c r="Q16" s="34" t="s">
        <v>22</v>
      </c>
      <c r="R16" s="37"/>
      <c r="S16" s="34" t="s">
        <v>22</v>
      </c>
    </row>
    <row r="17" spans="1:19" x14ac:dyDescent="0.25">
      <c r="A17" s="100" t="s">
        <v>26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19" x14ac:dyDescent="0.25">
      <c r="A18" s="38"/>
      <c r="B18" s="38"/>
      <c r="C18" s="39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</row>
    <row r="19" spans="1:19" x14ac:dyDescent="0.25">
      <c r="A19" s="93" t="s">
        <v>27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</row>
    <row r="20" spans="1:19" x14ac:dyDescent="0.25">
      <c r="A20" s="34"/>
      <c r="B20" s="34"/>
      <c r="C20" s="34" t="s">
        <v>25</v>
      </c>
      <c r="D20" s="34" t="s">
        <v>22</v>
      </c>
      <c r="E20" s="34" t="s">
        <v>22</v>
      </c>
      <c r="F20" s="34" t="s">
        <v>22</v>
      </c>
      <c r="G20" s="34" t="s">
        <v>22</v>
      </c>
      <c r="H20" s="34" t="s">
        <v>22</v>
      </c>
      <c r="I20" s="34" t="s">
        <v>22</v>
      </c>
      <c r="J20" s="34" t="s">
        <v>22</v>
      </c>
      <c r="K20" s="34" t="s">
        <v>22</v>
      </c>
      <c r="L20" s="34" t="s">
        <v>22</v>
      </c>
      <c r="M20" s="37">
        <v>7000</v>
      </c>
      <c r="N20" s="34" t="s">
        <v>22</v>
      </c>
      <c r="O20" s="37">
        <v>7000</v>
      </c>
      <c r="P20" s="34" t="s">
        <v>22</v>
      </c>
      <c r="Q20" s="34" t="s">
        <v>22</v>
      </c>
      <c r="R20" s="37">
        <v>7000</v>
      </c>
      <c r="S20" s="34" t="s">
        <v>22</v>
      </c>
    </row>
    <row r="21" spans="1:19" x14ac:dyDescent="0.25">
      <c r="A21" s="94" t="s">
        <v>26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5"/>
    </row>
    <row r="22" spans="1:19" s="51" customFormat="1" ht="150" customHeight="1" x14ac:dyDescent="0.2">
      <c r="A22" s="49">
        <v>1</v>
      </c>
      <c r="B22" s="50" t="s">
        <v>80</v>
      </c>
      <c r="C22" s="52" t="s">
        <v>79</v>
      </c>
      <c r="D22" s="41" t="s">
        <v>35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>
        <v>1</v>
      </c>
      <c r="L22" s="43">
        <v>7000000</v>
      </c>
      <c r="M22" s="37">
        <v>7000</v>
      </c>
      <c r="N22" s="43">
        <v>1</v>
      </c>
      <c r="O22" s="37">
        <v>7000</v>
      </c>
      <c r="P22" s="34" t="s">
        <v>22</v>
      </c>
      <c r="Q22" s="42">
        <v>5134</v>
      </c>
      <c r="R22" s="37">
        <v>7000</v>
      </c>
      <c r="S22" s="34" t="s">
        <v>37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A4" workbookViewId="0">
      <selection activeCell="C20" sqref="C20"/>
    </sheetView>
  </sheetViews>
  <sheetFormatPr defaultRowHeight="15" x14ac:dyDescent="0.25"/>
  <cols>
    <col min="3" max="3" width="17.140625" customWidth="1"/>
    <col min="5" max="5" width="10.28515625" bestFit="1" customWidth="1"/>
    <col min="6" max="6" width="9.7109375" bestFit="1" customWidth="1"/>
    <col min="8" max="8" width="9.85546875" bestFit="1" customWidth="1"/>
    <col min="9" max="9" width="10.140625" bestFit="1" customWidth="1"/>
    <col min="11" max="11" width="6.7109375" bestFit="1" customWidth="1"/>
    <col min="13" max="13" width="10" bestFit="1" customWidth="1"/>
  </cols>
  <sheetData>
    <row r="1" spans="1:19" ht="53.25" customHeight="1" x14ac:dyDescent="0.25">
      <c r="A1" s="77" t="s">
        <v>40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x14ac:dyDescent="0.25">
      <c r="A3" s="79" t="s">
        <v>28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x14ac:dyDescent="0.25">
      <c r="A4" s="79" t="s">
        <v>72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x14ac:dyDescent="0.25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19" x14ac:dyDescent="0.25">
      <c r="A6" s="70" t="s">
        <v>30</v>
      </c>
      <c r="B6" s="70"/>
      <c r="C6" s="70"/>
      <c r="D6" s="70"/>
      <c r="E6" s="70"/>
      <c r="F6" s="70"/>
      <c r="G6" s="70"/>
      <c r="H6" s="70"/>
      <c r="I6" s="71"/>
      <c r="J6" s="2" t="s">
        <v>70</v>
      </c>
      <c r="K6" s="72"/>
      <c r="L6" s="73"/>
      <c r="M6" s="73"/>
      <c r="N6" s="73"/>
      <c r="O6" s="73"/>
      <c r="P6" s="73"/>
      <c r="Q6" s="73"/>
      <c r="R6" s="73"/>
      <c r="S6" s="73"/>
    </row>
    <row r="7" spans="1:19" x14ac:dyDescent="0.25">
      <c r="A7" s="70" t="s">
        <v>31</v>
      </c>
      <c r="B7" s="70"/>
      <c r="C7" s="70"/>
      <c r="D7" s="70"/>
      <c r="E7" s="70"/>
      <c r="F7" s="70"/>
      <c r="G7" s="70"/>
      <c r="H7" s="70"/>
      <c r="I7" s="71"/>
      <c r="J7" s="2" t="s">
        <v>73</v>
      </c>
      <c r="K7" s="72"/>
      <c r="L7" s="73"/>
      <c r="M7" s="73"/>
      <c r="N7" s="73"/>
      <c r="O7" s="73"/>
      <c r="P7" s="73"/>
      <c r="Q7" s="73"/>
      <c r="R7" s="73"/>
      <c r="S7" s="73"/>
    </row>
    <row r="8" spans="1:19" x14ac:dyDescent="0.25">
      <c r="A8" s="70" t="s">
        <v>32</v>
      </c>
      <c r="B8" s="70"/>
      <c r="C8" s="70"/>
      <c r="D8" s="70"/>
      <c r="E8" s="70"/>
      <c r="F8" s="70"/>
      <c r="G8" s="70"/>
      <c r="H8" s="70"/>
      <c r="I8" s="71"/>
      <c r="J8" s="2" t="s">
        <v>33</v>
      </c>
      <c r="K8" s="72"/>
      <c r="L8" s="73"/>
      <c r="M8" s="73"/>
      <c r="N8" s="73"/>
      <c r="O8" s="73"/>
      <c r="P8" s="73"/>
      <c r="Q8" s="73"/>
      <c r="R8" s="73"/>
      <c r="S8" s="73"/>
    </row>
    <row r="9" spans="1:19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58.5" customHeight="1" x14ac:dyDescent="0.25">
      <c r="A10" s="67" t="s">
        <v>0</v>
      </c>
      <c r="B10" s="66" t="s">
        <v>5</v>
      </c>
      <c r="C10" s="66"/>
      <c r="D10" s="66"/>
      <c r="E10" s="66"/>
      <c r="F10" s="66"/>
      <c r="G10" s="66" t="s">
        <v>2</v>
      </c>
      <c r="H10" s="67"/>
      <c r="I10" s="67"/>
      <c r="J10" s="66" t="s">
        <v>13</v>
      </c>
      <c r="K10" s="66" t="s">
        <v>15</v>
      </c>
      <c r="L10" s="67"/>
      <c r="M10" s="67"/>
      <c r="N10" s="66" t="s">
        <v>3</v>
      </c>
      <c r="O10" s="67"/>
      <c r="P10" s="66" t="s">
        <v>20</v>
      </c>
      <c r="Q10" s="67"/>
      <c r="R10" s="67"/>
      <c r="S10" s="67" t="s">
        <v>4</v>
      </c>
    </row>
    <row r="11" spans="1:19" ht="94.5" x14ac:dyDescent="0.25">
      <c r="A11" s="67"/>
      <c r="B11" s="18" t="s">
        <v>6</v>
      </c>
      <c r="C11" s="19" t="s">
        <v>1</v>
      </c>
      <c r="D11" s="18" t="s">
        <v>7</v>
      </c>
      <c r="E11" s="18" t="s">
        <v>8</v>
      </c>
      <c r="F11" s="18" t="s">
        <v>9</v>
      </c>
      <c r="G11" s="19" t="s">
        <v>10</v>
      </c>
      <c r="H11" s="18" t="s">
        <v>11</v>
      </c>
      <c r="I11" s="18" t="s">
        <v>12</v>
      </c>
      <c r="J11" s="67"/>
      <c r="K11" s="19" t="s">
        <v>10</v>
      </c>
      <c r="L11" s="18" t="s">
        <v>11</v>
      </c>
      <c r="M11" s="18" t="s">
        <v>14</v>
      </c>
      <c r="N11" s="18" t="s">
        <v>16</v>
      </c>
      <c r="O11" s="18" t="s">
        <v>17</v>
      </c>
      <c r="P11" s="18" t="s">
        <v>18</v>
      </c>
      <c r="Q11" s="19" t="s">
        <v>0</v>
      </c>
      <c r="R11" s="18" t="s">
        <v>19</v>
      </c>
      <c r="S11" s="67"/>
    </row>
    <row r="12" spans="1:19" x14ac:dyDescent="0.25">
      <c r="A12" s="19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  <c r="K12" s="19">
        <v>10</v>
      </c>
      <c r="L12" s="19">
        <v>11</v>
      </c>
      <c r="M12" s="19">
        <v>12</v>
      </c>
      <c r="N12" s="19">
        <v>13</v>
      </c>
      <c r="O12" s="18">
        <v>14</v>
      </c>
      <c r="P12" s="19">
        <v>15</v>
      </c>
      <c r="Q12" s="19">
        <v>16</v>
      </c>
      <c r="R12" s="18">
        <v>17</v>
      </c>
      <c r="S12" s="19">
        <v>18</v>
      </c>
    </row>
    <row r="13" spans="1:19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44">
        <v>7350</v>
      </c>
      <c r="M13" s="4">
        <v>7350</v>
      </c>
      <c r="N13" s="1" t="s">
        <v>22</v>
      </c>
      <c r="O13" s="4">
        <v>7350</v>
      </c>
      <c r="P13" s="1" t="s">
        <v>22</v>
      </c>
      <c r="Q13" s="1" t="s">
        <v>22</v>
      </c>
      <c r="R13" s="4">
        <v>7350</v>
      </c>
      <c r="S13" s="1" t="s">
        <v>22</v>
      </c>
    </row>
    <row r="14" spans="1:19" x14ac:dyDescent="0.25">
      <c r="A14" s="68" t="s">
        <v>23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x14ac:dyDescent="0.25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x14ac:dyDescent="0.25">
      <c r="A16" s="19"/>
      <c r="B16" s="19"/>
      <c r="C16" s="19" t="s">
        <v>25</v>
      </c>
      <c r="D16" s="19" t="s">
        <v>22</v>
      </c>
      <c r="E16" s="19" t="s">
        <v>22</v>
      </c>
      <c r="F16" s="3"/>
      <c r="G16" s="19" t="s">
        <v>22</v>
      </c>
      <c r="H16" s="19" t="s">
        <v>22</v>
      </c>
      <c r="I16" s="3">
        <v>0</v>
      </c>
      <c r="J16" s="3"/>
      <c r="K16" s="19" t="s">
        <v>22</v>
      </c>
      <c r="L16" s="19"/>
      <c r="M16" s="3"/>
      <c r="N16" s="19" t="s">
        <v>22</v>
      </c>
      <c r="O16" s="3"/>
      <c r="P16" s="19" t="s">
        <v>22</v>
      </c>
      <c r="Q16" s="19" t="s">
        <v>22</v>
      </c>
      <c r="R16" s="3"/>
      <c r="S16" s="19" t="s">
        <v>22</v>
      </c>
    </row>
    <row r="17" spans="1:19" x14ac:dyDescent="0.25">
      <c r="A17" s="64" t="s">
        <v>26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x14ac:dyDescent="0.25">
      <c r="A18" s="63" t="s">
        <v>27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</row>
    <row r="19" spans="1:19" x14ac:dyDescent="0.25">
      <c r="A19" s="19"/>
      <c r="B19" s="19"/>
      <c r="C19" s="19" t="s">
        <v>25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0">
        <v>7350</v>
      </c>
      <c r="M19" s="3">
        <v>7350</v>
      </c>
      <c r="N19" s="19" t="s">
        <v>22</v>
      </c>
      <c r="O19" s="3">
        <v>7350</v>
      </c>
      <c r="P19" s="19" t="s">
        <v>22</v>
      </c>
      <c r="Q19" s="19" t="s">
        <v>22</v>
      </c>
      <c r="R19" s="3">
        <v>7350</v>
      </c>
      <c r="S19" s="19" t="s">
        <v>22</v>
      </c>
    </row>
    <row r="20" spans="1:19" ht="157.5" x14ac:dyDescent="0.25">
      <c r="A20" s="19">
        <v>1</v>
      </c>
      <c r="B20" s="40" t="s">
        <v>82</v>
      </c>
      <c r="C20" s="40" t="s">
        <v>81</v>
      </c>
      <c r="D20" s="30" t="s">
        <v>35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5" t="s">
        <v>22</v>
      </c>
      <c r="K20" s="30">
        <v>1</v>
      </c>
      <c r="L20" s="45" t="s">
        <v>83</v>
      </c>
      <c r="M20" s="3">
        <v>7350</v>
      </c>
      <c r="N20" s="30">
        <v>1</v>
      </c>
      <c r="O20" s="46">
        <v>7350</v>
      </c>
      <c r="P20" s="18" t="s">
        <v>36</v>
      </c>
      <c r="Q20" s="19">
        <v>5134</v>
      </c>
      <c r="R20" s="3">
        <v>7350</v>
      </c>
      <c r="S20" s="5" t="s">
        <v>37</v>
      </c>
    </row>
  </sheetData>
  <mergeCells count="24">
    <mergeCell ref="A18:S18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C9" workbookViewId="0">
      <selection activeCell="L25" sqref="L25"/>
    </sheetView>
  </sheetViews>
  <sheetFormatPr defaultRowHeight="15" x14ac:dyDescent="0.25"/>
  <cols>
    <col min="1" max="1" width="3" bestFit="1" customWidth="1"/>
    <col min="3" max="3" width="13.42578125" style="14" customWidth="1"/>
    <col min="10" max="10" width="9.42578125" customWidth="1"/>
    <col min="13" max="13" width="10.7109375" bestFit="1" customWidth="1"/>
    <col min="15" max="15" width="11.28515625" customWidth="1"/>
    <col min="16" max="16" width="13.28515625" customWidth="1"/>
  </cols>
  <sheetData>
    <row r="1" spans="1:19" s="11" customFormat="1" ht="24" customHeight="1" x14ac:dyDescent="0.3">
      <c r="A1" s="75" t="s">
        <v>40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11" customFormat="1" ht="60.75" customHeight="1" x14ac:dyDescent="0.2">
      <c r="A2" s="77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19" s="11" customFormat="1" ht="14.25" x14ac:dyDescent="0.2">
      <c r="A3" s="79" t="s">
        <v>28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s="11" customFormat="1" ht="14.25" x14ac:dyDescent="0.2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s="11" customFormat="1" ht="14.25" x14ac:dyDescent="0.2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19" s="11" customFormat="1" ht="14.25" x14ac:dyDescent="0.25">
      <c r="A6" s="70" t="s">
        <v>30</v>
      </c>
      <c r="B6" s="70"/>
      <c r="C6" s="70"/>
      <c r="D6" s="70"/>
      <c r="E6" s="70"/>
      <c r="F6" s="70"/>
      <c r="G6" s="70"/>
      <c r="H6" s="70"/>
      <c r="I6" s="71"/>
      <c r="J6" s="2" t="s">
        <v>38</v>
      </c>
      <c r="K6" s="72"/>
      <c r="L6" s="73"/>
      <c r="M6" s="73"/>
      <c r="N6" s="73"/>
      <c r="O6" s="73"/>
      <c r="P6" s="73"/>
      <c r="Q6" s="73"/>
      <c r="R6" s="73"/>
      <c r="S6" s="73"/>
    </row>
    <row r="7" spans="1:19" s="11" customFormat="1" ht="14.25" x14ac:dyDescent="0.25">
      <c r="A7" s="70" t="s">
        <v>31</v>
      </c>
      <c r="B7" s="70"/>
      <c r="C7" s="70"/>
      <c r="D7" s="70"/>
      <c r="E7" s="70"/>
      <c r="F7" s="70"/>
      <c r="G7" s="70"/>
      <c r="H7" s="70"/>
      <c r="I7" s="71"/>
      <c r="J7" s="2" t="s">
        <v>34</v>
      </c>
      <c r="K7" s="72"/>
      <c r="L7" s="73"/>
      <c r="M7" s="73"/>
      <c r="N7" s="73"/>
      <c r="O7" s="73"/>
      <c r="P7" s="73"/>
      <c r="Q7" s="73"/>
      <c r="R7" s="73"/>
      <c r="S7" s="73"/>
    </row>
    <row r="8" spans="1:19" s="11" customFormat="1" ht="14.25" x14ac:dyDescent="0.25">
      <c r="A8" s="70" t="s">
        <v>32</v>
      </c>
      <c r="B8" s="70"/>
      <c r="C8" s="70"/>
      <c r="D8" s="70"/>
      <c r="E8" s="70"/>
      <c r="F8" s="70"/>
      <c r="G8" s="70"/>
      <c r="H8" s="70"/>
      <c r="I8" s="71"/>
      <c r="J8" s="2" t="s">
        <v>33</v>
      </c>
      <c r="K8" s="72"/>
      <c r="L8" s="73"/>
      <c r="M8" s="73"/>
      <c r="N8" s="73"/>
      <c r="O8" s="73"/>
      <c r="P8" s="73"/>
      <c r="Q8" s="73"/>
      <c r="R8" s="73"/>
      <c r="S8" s="73"/>
    </row>
    <row r="9" spans="1:19" s="11" customFormat="1" ht="9.75" x14ac:dyDescent="0.1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s="11" customFormat="1" ht="10.5" x14ac:dyDescent="0.2">
      <c r="A10" s="67" t="s">
        <v>0</v>
      </c>
      <c r="B10" s="66" t="s">
        <v>5</v>
      </c>
      <c r="C10" s="66"/>
      <c r="D10" s="66"/>
      <c r="E10" s="66"/>
      <c r="F10" s="66"/>
      <c r="G10" s="66" t="s">
        <v>2</v>
      </c>
      <c r="H10" s="67"/>
      <c r="I10" s="67"/>
      <c r="J10" s="66" t="s">
        <v>13</v>
      </c>
      <c r="K10" s="66" t="s">
        <v>15</v>
      </c>
      <c r="L10" s="67"/>
      <c r="M10" s="67"/>
      <c r="N10" s="66" t="s">
        <v>3</v>
      </c>
      <c r="O10" s="67"/>
      <c r="P10" s="66" t="s">
        <v>20</v>
      </c>
      <c r="Q10" s="67"/>
      <c r="R10" s="67"/>
      <c r="S10" s="67" t="s">
        <v>4</v>
      </c>
    </row>
    <row r="11" spans="1:19" s="11" customFormat="1" ht="105" x14ac:dyDescent="0.2">
      <c r="A11" s="67"/>
      <c r="B11" s="8" t="s">
        <v>6</v>
      </c>
      <c r="C11" s="9" t="s">
        <v>1</v>
      </c>
      <c r="D11" s="8" t="s">
        <v>7</v>
      </c>
      <c r="E11" s="8" t="s">
        <v>8</v>
      </c>
      <c r="F11" s="8" t="s">
        <v>9</v>
      </c>
      <c r="G11" s="9" t="s">
        <v>10</v>
      </c>
      <c r="H11" s="8" t="s">
        <v>11</v>
      </c>
      <c r="I11" s="8" t="s">
        <v>12</v>
      </c>
      <c r="J11" s="67"/>
      <c r="K11" s="9" t="s">
        <v>10</v>
      </c>
      <c r="L11" s="8" t="s">
        <v>11</v>
      </c>
      <c r="M11" s="8" t="s">
        <v>14</v>
      </c>
      <c r="N11" s="8" t="s">
        <v>16</v>
      </c>
      <c r="O11" s="8" t="s">
        <v>17</v>
      </c>
      <c r="P11" s="8" t="s">
        <v>18</v>
      </c>
      <c r="Q11" s="9" t="s">
        <v>0</v>
      </c>
      <c r="R11" s="8" t="s">
        <v>19</v>
      </c>
      <c r="S11" s="67"/>
    </row>
    <row r="12" spans="1:19" s="12" customFormat="1" ht="9.75" x14ac:dyDescent="0.25">
      <c r="A12" s="9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8">
        <v>9</v>
      </c>
      <c r="K12" s="9">
        <v>10</v>
      </c>
      <c r="L12" s="9">
        <v>11</v>
      </c>
      <c r="M12" s="9">
        <v>12</v>
      </c>
      <c r="N12" s="9">
        <v>13</v>
      </c>
      <c r="O12" s="8">
        <v>14</v>
      </c>
      <c r="P12" s="9">
        <v>15</v>
      </c>
      <c r="Q12" s="9">
        <v>16</v>
      </c>
      <c r="R12" s="8">
        <v>17</v>
      </c>
      <c r="S12" s="9">
        <v>18</v>
      </c>
    </row>
    <row r="13" spans="1:19" s="12" customFormat="1" ht="10.5" x14ac:dyDescent="0.25">
      <c r="A13" s="1"/>
      <c r="B13" s="1"/>
      <c r="C13" s="1" t="s">
        <v>21</v>
      </c>
      <c r="D13" s="1" t="s">
        <v>22</v>
      </c>
      <c r="E13" s="1" t="s">
        <v>22</v>
      </c>
      <c r="F13" s="4">
        <f>F16</f>
        <v>0</v>
      </c>
      <c r="G13" s="1" t="s">
        <v>22</v>
      </c>
      <c r="H13" s="1" t="s">
        <v>22</v>
      </c>
      <c r="I13" s="4">
        <f>+I16</f>
        <v>0</v>
      </c>
      <c r="J13" s="4">
        <f>J16</f>
        <v>0</v>
      </c>
      <c r="K13" s="1" t="s">
        <v>22</v>
      </c>
      <c r="L13" s="1" t="s">
        <v>22</v>
      </c>
      <c r="M13" s="4">
        <f>+M16+M21</f>
        <v>123157.67</v>
      </c>
      <c r="N13" s="1" t="s">
        <v>22</v>
      </c>
      <c r="O13" s="4">
        <f>+O16+O21</f>
        <v>123157.67</v>
      </c>
      <c r="P13" s="1" t="s">
        <v>22</v>
      </c>
      <c r="Q13" s="1" t="s">
        <v>22</v>
      </c>
      <c r="R13" s="4">
        <f>+R16+R21</f>
        <v>123157.67</v>
      </c>
      <c r="S13" s="1" t="s">
        <v>22</v>
      </c>
    </row>
    <row r="14" spans="1:19" s="11" customFormat="1" ht="10.5" x14ac:dyDescent="0.2">
      <c r="A14" s="68" t="s">
        <v>23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1:19" s="11" customFormat="1" ht="10.5" x14ac:dyDescent="0.2">
      <c r="A15" s="63" t="s">
        <v>24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19" s="12" customFormat="1" ht="10.5" x14ac:dyDescent="0.25">
      <c r="A16" s="9"/>
      <c r="B16" s="9"/>
      <c r="C16" s="9" t="s">
        <v>25</v>
      </c>
      <c r="D16" s="9" t="s">
        <v>22</v>
      </c>
      <c r="E16" s="9" t="s">
        <v>22</v>
      </c>
      <c r="F16" s="3">
        <f>+F18+F19</f>
        <v>0</v>
      </c>
      <c r="G16" s="9" t="s">
        <v>22</v>
      </c>
      <c r="H16" s="9" t="s">
        <v>22</v>
      </c>
      <c r="I16" s="3">
        <v>0</v>
      </c>
      <c r="J16" s="3">
        <f>+J18+J19</f>
        <v>0</v>
      </c>
      <c r="K16" s="9" t="s">
        <v>22</v>
      </c>
      <c r="L16" s="9" t="s">
        <v>22</v>
      </c>
      <c r="M16" s="3">
        <f>SUM(M18:M19)</f>
        <v>0</v>
      </c>
      <c r="N16" s="9" t="s">
        <v>22</v>
      </c>
      <c r="O16" s="3">
        <f>SUM(O18:O19)</f>
        <v>0</v>
      </c>
      <c r="P16" s="9" t="s">
        <v>22</v>
      </c>
      <c r="Q16" s="9" t="s">
        <v>22</v>
      </c>
      <c r="R16" s="3">
        <f>SUM(R18:R19)</f>
        <v>0</v>
      </c>
      <c r="S16" s="9" t="s">
        <v>22</v>
      </c>
    </row>
    <row r="17" spans="1:19" s="11" customFormat="1" ht="10.5" x14ac:dyDescent="0.2">
      <c r="A17" s="64" t="s">
        <v>26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s="11" customFormat="1" ht="9.75" x14ac:dyDescent="0.15">
      <c r="A18" s="9"/>
      <c r="B18" s="9"/>
      <c r="C18" s="8"/>
      <c r="D18" s="9"/>
      <c r="E18" s="9"/>
      <c r="F18" s="10"/>
      <c r="G18" s="5"/>
      <c r="H18" s="5"/>
      <c r="I18" s="5"/>
      <c r="J18" s="7"/>
      <c r="K18" s="5"/>
      <c r="L18" s="5"/>
      <c r="M18" s="7"/>
      <c r="N18" s="5"/>
      <c r="O18" s="7"/>
      <c r="P18" s="13"/>
      <c r="Q18" s="5"/>
      <c r="R18" s="10"/>
      <c r="S18" s="9"/>
    </row>
    <row r="19" spans="1:19" s="11" customFormat="1" ht="9.75" x14ac:dyDescent="0.15">
      <c r="A19" s="9"/>
      <c r="B19" s="9"/>
      <c r="C19" s="9"/>
      <c r="D19" s="9"/>
      <c r="E19" s="9"/>
      <c r="F19" s="10"/>
      <c r="G19" s="5"/>
      <c r="H19" s="5"/>
      <c r="I19" s="5"/>
      <c r="J19" s="7"/>
      <c r="K19" s="5"/>
      <c r="L19" s="5"/>
      <c r="M19" s="7"/>
      <c r="N19" s="5"/>
      <c r="O19" s="7"/>
      <c r="P19" s="13"/>
      <c r="Q19" s="5"/>
      <c r="R19" s="10"/>
      <c r="S19" s="9"/>
    </row>
    <row r="20" spans="1:19" s="11" customFormat="1" ht="10.5" x14ac:dyDescent="0.2">
      <c r="A20" s="63" t="s">
        <v>27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</row>
    <row r="21" spans="1:19" s="12" customFormat="1" ht="10.5" x14ac:dyDescent="0.25">
      <c r="A21" s="9"/>
      <c r="B21" s="9"/>
      <c r="C21" s="9" t="s">
        <v>25</v>
      </c>
      <c r="D21" s="9" t="s">
        <v>22</v>
      </c>
      <c r="E21" s="9" t="s">
        <v>22</v>
      </c>
      <c r="F21" s="9" t="s">
        <v>22</v>
      </c>
      <c r="G21" s="9" t="s">
        <v>22</v>
      </c>
      <c r="H21" s="9" t="s">
        <v>22</v>
      </c>
      <c r="I21" s="9" t="s">
        <v>22</v>
      </c>
      <c r="J21" s="9" t="s">
        <v>22</v>
      </c>
      <c r="K21" s="9" t="s">
        <v>22</v>
      </c>
      <c r="L21" s="9" t="s">
        <v>22</v>
      </c>
      <c r="M21" s="3">
        <v>123157.67</v>
      </c>
      <c r="N21" s="9" t="s">
        <v>22</v>
      </c>
      <c r="O21" s="3">
        <v>123157.67</v>
      </c>
      <c r="P21" s="9" t="s">
        <v>22</v>
      </c>
      <c r="Q21" s="9" t="s">
        <v>22</v>
      </c>
      <c r="R21" s="3">
        <v>123157.67</v>
      </c>
      <c r="S21" s="9" t="s">
        <v>22</v>
      </c>
    </row>
    <row r="22" spans="1:19" s="11" customFormat="1" ht="10.5" x14ac:dyDescent="0.2">
      <c r="A22" s="64" t="s">
        <v>26</v>
      </c>
      <c r="B22" s="64"/>
      <c r="C22" s="6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</row>
    <row r="23" spans="1:19" s="12" customFormat="1" ht="84" x14ac:dyDescent="0.25">
      <c r="A23" s="5">
        <v>1</v>
      </c>
      <c r="B23" s="20" t="s">
        <v>217</v>
      </c>
      <c r="C23" s="13" t="s">
        <v>41</v>
      </c>
      <c r="D23" s="6" t="s">
        <v>35</v>
      </c>
      <c r="E23" s="5" t="s">
        <v>22</v>
      </c>
      <c r="F23" s="5" t="s">
        <v>22</v>
      </c>
      <c r="G23" s="5" t="s">
        <v>22</v>
      </c>
      <c r="H23" s="5" t="s">
        <v>22</v>
      </c>
      <c r="I23" s="5" t="s">
        <v>22</v>
      </c>
      <c r="J23" s="5" t="s">
        <v>22</v>
      </c>
      <c r="K23" s="9">
        <v>1</v>
      </c>
      <c r="L23" s="9" t="s">
        <v>45</v>
      </c>
      <c r="M23" s="3">
        <v>35908.51</v>
      </c>
      <c r="N23" s="9">
        <v>1</v>
      </c>
      <c r="O23" s="3">
        <v>35908.51</v>
      </c>
      <c r="P23" s="13" t="s">
        <v>48</v>
      </c>
      <c r="Q23" s="5">
        <v>5113</v>
      </c>
      <c r="R23" s="3">
        <v>35908.51</v>
      </c>
      <c r="S23" s="9" t="s">
        <v>37</v>
      </c>
    </row>
    <row r="24" spans="1:19" ht="115.5" x14ac:dyDescent="0.25">
      <c r="A24" s="5">
        <v>2</v>
      </c>
      <c r="B24" s="20" t="s">
        <v>218</v>
      </c>
      <c r="C24" s="13" t="s">
        <v>42</v>
      </c>
      <c r="D24" s="6" t="s">
        <v>35</v>
      </c>
      <c r="E24" s="5" t="s">
        <v>22</v>
      </c>
      <c r="F24" s="5" t="s">
        <v>22</v>
      </c>
      <c r="G24" s="5" t="s">
        <v>22</v>
      </c>
      <c r="H24" s="5" t="s">
        <v>22</v>
      </c>
      <c r="I24" s="5" t="s">
        <v>22</v>
      </c>
      <c r="J24" s="5" t="s">
        <v>22</v>
      </c>
      <c r="K24" s="15">
        <v>1</v>
      </c>
      <c r="L24" s="15" t="s">
        <v>46</v>
      </c>
      <c r="M24" s="3">
        <v>504.28</v>
      </c>
      <c r="N24" s="15">
        <v>1</v>
      </c>
      <c r="O24" s="3">
        <v>504.28</v>
      </c>
      <c r="P24" s="13" t="s">
        <v>36</v>
      </c>
      <c r="Q24" s="5">
        <v>5134</v>
      </c>
      <c r="R24" s="3">
        <v>504.28</v>
      </c>
      <c r="S24" s="15" t="s">
        <v>37</v>
      </c>
    </row>
    <row r="25" spans="1:19" ht="115.5" x14ac:dyDescent="0.25">
      <c r="A25" s="5">
        <v>3</v>
      </c>
      <c r="B25" s="20" t="s">
        <v>219</v>
      </c>
      <c r="C25" s="13" t="s">
        <v>43</v>
      </c>
      <c r="D25" s="6" t="s">
        <v>35</v>
      </c>
      <c r="E25" s="5" t="s">
        <v>22</v>
      </c>
      <c r="F25" s="5" t="s">
        <v>22</v>
      </c>
      <c r="G25" s="5" t="s">
        <v>22</v>
      </c>
      <c r="H25" s="5" t="s">
        <v>22</v>
      </c>
      <c r="I25" s="5" t="s">
        <v>22</v>
      </c>
      <c r="J25" s="5" t="s">
        <v>22</v>
      </c>
      <c r="K25" s="16">
        <v>1</v>
      </c>
      <c r="L25" s="16" t="s">
        <v>47</v>
      </c>
      <c r="M25" s="3">
        <v>168.09</v>
      </c>
      <c r="N25" s="16">
        <v>1</v>
      </c>
      <c r="O25" s="3">
        <v>168.09</v>
      </c>
      <c r="P25" s="13" t="s">
        <v>36</v>
      </c>
      <c r="Q25" s="5">
        <v>5134</v>
      </c>
      <c r="R25" s="3">
        <v>168.09</v>
      </c>
      <c r="S25" s="16" t="s">
        <v>44</v>
      </c>
    </row>
    <row r="26" spans="1:19" s="12" customFormat="1" ht="115.5" x14ac:dyDescent="0.25">
      <c r="A26" s="5">
        <v>4</v>
      </c>
      <c r="B26" s="20" t="s">
        <v>49</v>
      </c>
      <c r="C26" s="13" t="s">
        <v>52</v>
      </c>
      <c r="D26" s="6" t="s">
        <v>35</v>
      </c>
      <c r="E26" s="5" t="s">
        <v>22</v>
      </c>
      <c r="F26" s="5" t="s">
        <v>22</v>
      </c>
      <c r="G26" s="5" t="s">
        <v>22</v>
      </c>
      <c r="H26" s="5" t="s">
        <v>22</v>
      </c>
      <c r="I26" s="5" t="s">
        <v>22</v>
      </c>
      <c r="J26" s="5" t="s">
        <v>22</v>
      </c>
      <c r="K26" s="17">
        <v>1</v>
      </c>
      <c r="L26" s="17" t="s">
        <v>54</v>
      </c>
      <c r="M26" s="3">
        <v>71380.41</v>
      </c>
      <c r="N26" s="17">
        <v>1</v>
      </c>
      <c r="O26" s="3">
        <v>71380.41</v>
      </c>
      <c r="P26" s="13" t="s">
        <v>48</v>
      </c>
      <c r="Q26" s="5">
        <v>5113</v>
      </c>
      <c r="R26" s="3">
        <v>71380.41</v>
      </c>
      <c r="S26" s="17" t="s">
        <v>37</v>
      </c>
    </row>
    <row r="27" spans="1:19" ht="147" x14ac:dyDescent="0.25">
      <c r="A27" s="5">
        <v>5</v>
      </c>
      <c r="B27" s="20" t="s">
        <v>50</v>
      </c>
      <c r="C27" s="13" t="s">
        <v>53</v>
      </c>
      <c r="D27" s="6" t="s">
        <v>35</v>
      </c>
      <c r="E27" s="5" t="s">
        <v>22</v>
      </c>
      <c r="F27" s="5" t="s">
        <v>22</v>
      </c>
      <c r="G27" s="5" t="s">
        <v>22</v>
      </c>
      <c r="H27" s="5" t="s">
        <v>22</v>
      </c>
      <c r="I27" s="5" t="s">
        <v>22</v>
      </c>
      <c r="J27" s="5" t="s">
        <v>22</v>
      </c>
      <c r="K27" s="17">
        <v>1</v>
      </c>
      <c r="L27" s="17" t="s">
        <v>55</v>
      </c>
      <c r="M27" s="3">
        <v>1028.49</v>
      </c>
      <c r="N27" s="17">
        <v>1</v>
      </c>
      <c r="O27" s="3">
        <v>1028.49</v>
      </c>
      <c r="P27" s="13" t="s">
        <v>36</v>
      </c>
      <c r="Q27" s="5">
        <v>5134</v>
      </c>
      <c r="R27" s="3">
        <v>1028.49</v>
      </c>
      <c r="S27" s="17" t="s">
        <v>37</v>
      </c>
    </row>
    <row r="28" spans="1:19" ht="147" x14ac:dyDescent="0.25">
      <c r="A28" s="5">
        <v>6</v>
      </c>
      <c r="B28" s="20" t="s">
        <v>51</v>
      </c>
      <c r="C28" s="13" t="s">
        <v>220</v>
      </c>
      <c r="D28" s="6" t="s">
        <v>35</v>
      </c>
      <c r="E28" s="5" t="s">
        <v>22</v>
      </c>
      <c r="F28" s="5" t="s">
        <v>22</v>
      </c>
      <c r="G28" s="5" t="s">
        <v>22</v>
      </c>
      <c r="H28" s="5" t="s">
        <v>22</v>
      </c>
      <c r="I28" s="5" t="s">
        <v>22</v>
      </c>
      <c r="J28" s="5" t="s">
        <v>22</v>
      </c>
      <c r="K28" s="17">
        <v>1</v>
      </c>
      <c r="L28" s="17">
        <v>342890</v>
      </c>
      <c r="M28" s="3">
        <v>342.89</v>
      </c>
      <c r="N28" s="17">
        <v>1</v>
      </c>
      <c r="O28" s="3">
        <v>342.89</v>
      </c>
      <c r="P28" s="13" t="s">
        <v>36</v>
      </c>
      <c r="Q28" s="5">
        <v>5134</v>
      </c>
      <c r="R28" s="3">
        <v>342.89</v>
      </c>
      <c r="S28" s="17" t="s">
        <v>44</v>
      </c>
    </row>
    <row r="29" spans="1:19" ht="189" x14ac:dyDescent="0.25">
      <c r="A29" s="5">
        <v>7</v>
      </c>
      <c r="B29" s="20" t="s">
        <v>56</v>
      </c>
      <c r="C29" s="13" t="s">
        <v>57</v>
      </c>
      <c r="D29" s="6" t="s">
        <v>35</v>
      </c>
      <c r="E29" s="5" t="s">
        <v>22</v>
      </c>
      <c r="F29" s="5" t="s">
        <v>22</v>
      </c>
      <c r="G29" s="5" t="s">
        <v>22</v>
      </c>
      <c r="H29" s="5" t="s">
        <v>22</v>
      </c>
      <c r="I29" s="5" t="s">
        <v>22</v>
      </c>
      <c r="J29" s="5" t="s">
        <v>22</v>
      </c>
      <c r="K29" s="19">
        <v>1</v>
      </c>
      <c r="L29" s="19">
        <v>13825000</v>
      </c>
      <c r="M29" s="3">
        <v>13825</v>
      </c>
      <c r="N29" s="19">
        <v>1</v>
      </c>
      <c r="O29" s="3">
        <v>13825</v>
      </c>
      <c r="P29" s="13" t="s">
        <v>36</v>
      </c>
      <c r="Q29" s="5">
        <v>5134</v>
      </c>
      <c r="R29" s="3">
        <v>13825</v>
      </c>
      <c r="S29" s="19" t="s">
        <v>37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0:S20"/>
    <mergeCell ref="A22:S22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C25" sqref="C25"/>
    </sheetView>
  </sheetViews>
  <sheetFormatPr defaultRowHeight="15" x14ac:dyDescent="0.25"/>
  <cols>
    <col min="2" max="2" width="12.28515625" customWidth="1"/>
    <col min="3" max="3" width="17" customWidth="1"/>
    <col min="12" max="12" width="12.7109375" customWidth="1"/>
    <col min="13" max="13" width="10.5703125" bestFit="1" customWidth="1"/>
    <col min="16" max="16" width="11.28515625" customWidth="1"/>
    <col min="18" max="18" width="13.5703125" customWidth="1"/>
  </cols>
  <sheetData>
    <row r="1" spans="1:19" s="11" customFormat="1" ht="58.5" customHeight="1" x14ac:dyDescent="0.2">
      <c r="A1" s="77" t="s">
        <v>40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19" s="11" customFormat="1" ht="10.5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s="11" customFormat="1" ht="14.25" x14ac:dyDescent="0.2">
      <c r="A3" s="79" t="s">
        <v>28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s="11" customFormat="1" ht="14.25" x14ac:dyDescent="0.2">
      <c r="A4" s="79" t="s">
        <v>58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s="11" customFormat="1" ht="14.25" x14ac:dyDescent="0.2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19" s="11" customFormat="1" ht="14.25" x14ac:dyDescent="0.25">
      <c r="A6" s="70" t="s">
        <v>30</v>
      </c>
      <c r="B6" s="70"/>
      <c r="C6" s="70"/>
      <c r="D6" s="70"/>
      <c r="E6" s="70"/>
      <c r="F6" s="70"/>
      <c r="G6" s="70"/>
      <c r="H6" s="70"/>
      <c r="I6" s="71"/>
      <c r="J6" s="2" t="s">
        <v>59</v>
      </c>
      <c r="K6" s="72"/>
      <c r="L6" s="73"/>
      <c r="M6" s="73"/>
      <c r="N6" s="73"/>
      <c r="O6" s="73"/>
      <c r="P6" s="73"/>
      <c r="Q6" s="73"/>
      <c r="R6" s="73"/>
      <c r="S6" s="73"/>
    </row>
    <row r="7" spans="1:19" s="11" customFormat="1" ht="14.25" x14ac:dyDescent="0.25">
      <c r="A7" s="70" t="s">
        <v>31</v>
      </c>
      <c r="B7" s="70"/>
      <c r="C7" s="70"/>
      <c r="D7" s="70"/>
      <c r="E7" s="70"/>
      <c r="F7" s="70"/>
      <c r="G7" s="70"/>
      <c r="H7" s="70"/>
      <c r="I7" s="71"/>
      <c r="J7" s="2" t="s">
        <v>60</v>
      </c>
      <c r="K7" s="72"/>
      <c r="L7" s="73"/>
      <c r="M7" s="73"/>
      <c r="N7" s="73"/>
      <c r="O7" s="73"/>
      <c r="P7" s="73"/>
      <c r="Q7" s="73"/>
      <c r="R7" s="73"/>
      <c r="S7" s="73"/>
    </row>
    <row r="8" spans="1:19" s="11" customFormat="1" ht="14.25" x14ac:dyDescent="0.25">
      <c r="A8" s="70" t="s">
        <v>32</v>
      </c>
      <c r="B8" s="70"/>
      <c r="C8" s="70"/>
      <c r="D8" s="70"/>
      <c r="E8" s="70"/>
      <c r="F8" s="70"/>
      <c r="G8" s="70"/>
      <c r="H8" s="70"/>
      <c r="I8" s="71"/>
      <c r="J8" s="2" t="s">
        <v>61</v>
      </c>
      <c r="K8" s="72"/>
      <c r="L8" s="73"/>
      <c r="M8" s="73"/>
      <c r="N8" s="73"/>
      <c r="O8" s="73"/>
      <c r="P8" s="73"/>
      <c r="Q8" s="73"/>
      <c r="R8" s="73"/>
      <c r="S8" s="73"/>
    </row>
    <row r="9" spans="1:19" s="11" customFormat="1" ht="10.5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s="11" customFormat="1" ht="10.5" x14ac:dyDescent="0.2">
      <c r="A10" s="67" t="s">
        <v>0</v>
      </c>
      <c r="B10" s="66" t="s">
        <v>5</v>
      </c>
      <c r="C10" s="66"/>
      <c r="D10" s="66"/>
      <c r="E10" s="66"/>
      <c r="F10" s="66"/>
      <c r="G10" s="66" t="s">
        <v>2</v>
      </c>
      <c r="H10" s="67"/>
      <c r="I10" s="67"/>
      <c r="J10" s="66" t="s">
        <v>13</v>
      </c>
      <c r="K10" s="66" t="s">
        <v>15</v>
      </c>
      <c r="L10" s="67"/>
      <c r="M10" s="67"/>
      <c r="N10" s="66" t="s">
        <v>3</v>
      </c>
      <c r="O10" s="67"/>
      <c r="P10" s="66" t="s">
        <v>20</v>
      </c>
      <c r="Q10" s="67"/>
      <c r="R10" s="67"/>
      <c r="S10" s="67" t="s">
        <v>4</v>
      </c>
    </row>
    <row r="11" spans="1:19" s="11" customFormat="1" ht="105" x14ac:dyDescent="0.2">
      <c r="A11" s="67"/>
      <c r="B11" s="18" t="s">
        <v>6</v>
      </c>
      <c r="C11" s="19" t="s">
        <v>1</v>
      </c>
      <c r="D11" s="18" t="s">
        <v>7</v>
      </c>
      <c r="E11" s="18" t="s">
        <v>8</v>
      </c>
      <c r="F11" s="18" t="s">
        <v>9</v>
      </c>
      <c r="G11" s="19" t="s">
        <v>10</v>
      </c>
      <c r="H11" s="18" t="s">
        <v>11</v>
      </c>
      <c r="I11" s="18" t="s">
        <v>12</v>
      </c>
      <c r="J11" s="67"/>
      <c r="K11" s="19" t="s">
        <v>10</v>
      </c>
      <c r="L11" s="18" t="s">
        <v>11</v>
      </c>
      <c r="M11" s="18" t="s">
        <v>14</v>
      </c>
      <c r="N11" s="18" t="s">
        <v>16</v>
      </c>
      <c r="O11" s="18" t="s">
        <v>17</v>
      </c>
      <c r="P11" s="18" t="s">
        <v>18</v>
      </c>
      <c r="Q11" s="19" t="s">
        <v>0</v>
      </c>
      <c r="R11" s="18" t="s">
        <v>19</v>
      </c>
      <c r="S11" s="67"/>
    </row>
    <row r="12" spans="1:19" s="12" customFormat="1" ht="10.5" x14ac:dyDescent="0.25">
      <c r="A12" s="19"/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  <c r="K12" s="19">
        <v>10</v>
      </c>
      <c r="L12" s="19">
        <v>11</v>
      </c>
      <c r="M12" s="19">
        <v>12</v>
      </c>
      <c r="N12" s="19">
        <v>13</v>
      </c>
      <c r="O12" s="18">
        <v>14</v>
      </c>
      <c r="P12" s="19">
        <v>15</v>
      </c>
      <c r="Q12" s="19">
        <v>16</v>
      </c>
      <c r="R12" s="18">
        <v>17</v>
      </c>
      <c r="S12" s="19">
        <v>18</v>
      </c>
    </row>
    <row r="13" spans="1:19" s="12" customFormat="1" ht="10.5" x14ac:dyDescent="0.25">
      <c r="A13" s="21"/>
      <c r="B13" s="21"/>
      <c r="C13" s="21" t="s">
        <v>21</v>
      </c>
      <c r="D13" s="21" t="s">
        <v>22</v>
      </c>
      <c r="E13" s="21" t="s">
        <v>22</v>
      </c>
      <c r="F13" s="22">
        <f>F16</f>
        <v>0</v>
      </c>
      <c r="G13" s="21" t="s">
        <v>22</v>
      </c>
      <c r="H13" s="21" t="s">
        <v>22</v>
      </c>
      <c r="I13" s="22">
        <f>+I16</f>
        <v>0</v>
      </c>
      <c r="J13" s="22">
        <f>J16</f>
        <v>0</v>
      </c>
      <c r="K13" s="21" t="s">
        <v>22</v>
      </c>
      <c r="L13" s="21" t="s">
        <v>22</v>
      </c>
      <c r="M13" s="22">
        <f>M16+M20</f>
        <v>2200</v>
      </c>
      <c r="N13" s="21" t="s">
        <v>22</v>
      </c>
      <c r="O13" s="22">
        <f>+O16+O20</f>
        <v>2200</v>
      </c>
      <c r="P13" s="21" t="s">
        <v>22</v>
      </c>
      <c r="Q13" s="21" t="s">
        <v>22</v>
      </c>
      <c r="R13" s="22">
        <f>+R16+R20</f>
        <v>2200</v>
      </c>
      <c r="S13" s="21" t="s">
        <v>22</v>
      </c>
    </row>
    <row r="14" spans="1:19" s="11" customFormat="1" ht="10.5" x14ac:dyDescent="0.2">
      <c r="A14" s="83" t="s">
        <v>23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</row>
    <row r="15" spans="1:19" s="11" customFormat="1" ht="10.5" x14ac:dyDescent="0.2">
      <c r="A15" s="80" t="s">
        <v>24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</row>
    <row r="16" spans="1:19" s="12" customFormat="1" ht="10.5" x14ac:dyDescent="0.25">
      <c r="A16" s="21"/>
      <c r="B16" s="21"/>
      <c r="C16" s="21" t="s">
        <v>25</v>
      </c>
      <c r="D16" s="21" t="s">
        <v>22</v>
      </c>
      <c r="E16" s="21" t="s">
        <v>22</v>
      </c>
      <c r="F16" s="22">
        <v>0</v>
      </c>
      <c r="G16" s="21" t="s">
        <v>22</v>
      </c>
      <c r="H16" s="21" t="s">
        <v>22</v>
      </c>
      <c r="I16" s="22">
        <v>0</v>
      </c>
      <c r="J16" s="22">
        <v>0</v>
      </c>
      <c r="K16" s="21" t="s">
        <v>22</v>
      </c>
      <c r="L16" s="21" t="s">
        <v>22</v>
      </c>
      <c r="M16" s="22">
        <f>SUM(M18)</f>
        <v>0</v>
      </c>
      <c r="N16" s="21" t="s">
        <v>22</v>
      </c>
      <c r="O16" s="22">
        <f>SUM(O18)</f>
        <v>0</v>
      </c>
      <c r="P16" s="21" t="s">
        <v>22</v>
      </c>
      <c r="Q16" s="21" t="s">
        <v>22</v>
      </c>
      <c r="R16" s="22">
        <f>SUM(R18)</f>
        <v>0</v>
      </c>
      <c r="S16" s="21" t="s">
        <v>22</v>
      </c>
    </row>
    <row r="17" spans="1:19" s="11" customFormat="1" ht="10.5" x14ac:dyDescent="0.2">
      <c r="A17" s="81" t="s">
        <v>26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</row>
    <row r="18" spans="1:19" s="11" customFormat="1" ht="10.5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s="11" customFormat="1" ht="10.5" x14ac:dyDescent="0.2">
      <c r="A19" s="80" t="s">
        <v>27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</row>
    <row r="20" spans="1:19" s="12" customFormat="1" ht="10.5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22">
        <v>2200</v>
      </c>
      <c r="N20" s="21" t="s">
        <v>22</v>
      </c>
      <c r="O20" s="22">
        <v>2200</v>
      </c>
      <c r="P20" s="21" t="s">
        <v>22</v>
      </c>
      <c r="Q20" s="21" t="s">
        <v>22</v>
      </c>
      <c r="R20" s="22">
        <v>2200</v>
      </c>
      <c r="S20" s="21" t="s">
        <v>22</v>
      </c>
    </row>
    <row r="21" spans="1:19" s="11" customFormat="1" ht="10.5" x14ac:dyDescent="0.2">
      <c r="A21" s="81" t="s">
        <v>26</v>
      </c>
      <c r="B21" s="81"/>
      <c r="C21" s="82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</row>
    <row r="22" spans="1:19" s="11" customFormat="1" ht="31.5" x14ac:dyDescent="0.2">
      <c r="A22" s="24">
        <v>1</v>
      </c>
      <c r="B22" s="25" t="s">
        <v>65</v>
      </c>
      <c r="C22" s="26" t="s">
        <v>66</v>
      </c>
      <c r="D22" s="27" t="s">
        <v>35</v>
      </c>
      <c r="E22" s="24" t="s">
        <v>22</v>
      </c>
      <c r="F22" s="24" t="s">
        <v>22</v>
      </c>
      <c r="G22" s="24" t="s">
        <v>22</v>
      </c>
      <c r="H22" s="24" t="s">
        <v>22</v>
      </c>
      <c r="I22" s="24" t="s">
        <v>22</v>
      </c>
      <c r="J22" s="24" t="s">
        <v>22</v>
      </c>
      <c r="K22" s="28">
        <v>1</v>
      </c>
      <c r="L22" s="29">
        <v>1800000</v>
      </c>
      <c r="M22" s="22">
        <v>1800</v>
      </c>
      <c r="N22" s="28">
        <v>1</v>
      </c>
      <c r="O22" s="22">
        <v>1800</v>
      </c>
      <c r="P22" s="26" t="s">
        <v>63</v>
      </c>
      <c r="Q22" s="24">
        <v>4269</v>
      </c>
      <c r="R22" s="22">
        <v>1800</v>
      </c>
      <c r="S22" s="21" t="s">
        <v>37</v>
      </c>
    </row>
    <row r="23" spans="1:19" ht="31.5" x14ac:dyDescent="0.25">
      <c r="A23" s="24">
        <v>2</v>
      </c>
      <c r="B23" s="25" t="s">
        <v>67</v>
      </c>
      <c r="C23" s="26" t="s">
        <v>68</v>
      </c>
      <c r="D23" s="27" t="s">
        <v>35</v>
      </c>
      <c r="E23" s="24" t="s">
        <v>22</v>
      </c>
      <c r="F23" s="24" t="s">
        <v>22</v>
      </c>
      <c r="G23" s="24" t="s">
        <v>22</v>
      </c>
      <c r="H23" s="24" t="s">
        <v>22</v>
      </c>
      <c r="I23" s="24" t="s">
        <v>22</v>
      </c>
      <c r="J23" s="24" t="s">
        <v>22</v>
      </c>
      <c r="K23" s="28">
        <v>1</v>
      </c>
      <c r="L23" s="29">
        <v>400000</v>
      </c>
      <c r="M23" s="22">
        <v>400</v>
      </c>
      <c r="N23" s="28">
        <v>1</v>
      </c>
      <c r="O23" s="22">
        <v>400</v>
      </c>
      <c r="P23" s="26" t="s">
        <v>63</v>
      </c>
      <c r="Q23" s="24">
        <v>4269</v>
      </c>
      <c r="R23" s="22">
        <v>400</v>
      </c>
      <c r="S23" s="21" t="s">
        <v>64</v>
      </c>
    </row>
    <row r="24" spans="1:19" ht="14.25" customHeight="1" x14ac:dyDescent="0.25">
      <c r="A24" s="31"/>
    </row>
    <row r="28" spans="1:19" x14ac:dyDescent="0.25">
      <c r="D28" s="31"/>
    </row>
    <row r="29" spans="1:19" x14ac:dyDescent="0.25">
      <c r="D29" s="31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01-6-1</vt:lpstr>
      <vt:lpstr>04-2-1</vt:lpstr>
      <vt:lpstr>04-3-2</vt:lpstr>
      <vt:lpstr>04-5-1</vt:lpstr>
      <vt:lpstr>06-6-1</vt:lpstr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2026-04-01T10:58:05Z</dcterms:modified>
</cp:coreProperties>
</file>